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Выравнивание" sheetId="2" r:id="rId1"/>
    <sheet name="Недоимка" sheetId="3" r:id="rId2"/>
    <sheet name="Расчет_по_ОКВЭД_на 2022" sheetId="5" r:id="rId3"/>
    <sheet name="Сбал-ть норм.за3года без -" sheetId="4" r:id="rId4"/>
    <sheet name="Лист1" sheetId="1" r:id="rId5"/>
  </sheets>
  <definedNames>
    <definedName name="_xlnm._FilterDatabase" localSheetId="0" hidden="1">Выравнивание!$A$9:$GBO$532</definedName>
    <definedName name="_xlnm._FilterDatabase" localSheetId="1" hidden="1">Недоимка!$A$5:$E$5</definedName>
    <definedName name="_xlnm._FilterDatabase" localSheetId="3" hidden="1">'Сбал-ть норм.за3года без -'!$A$4:$AA$531</definedName>
    <definedName name="solver_adj" localSheetId="3" hidden="1">'Сбал-ть норм.за3года без -'!$R$5</definedName>
    <definedName name="solver_cvg" localSheetId="3" hidden="1">0.0001</definedName>
    <definedName name="solver_drv" localSheetId="3" hidden="1">1</definedName>
    <definedName name="solver_eng" localSheetId="3" hidden="1">1</definedName>
    <definedName name="solver_est" localSheetId="3" hidden="1">1</definedName>
    <definedName name="solver_itr" localSheetId="3" hidden="1">2147483647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0</definedName>
    <definedName name="solver_nwt" localSheetId="3" hidden="1">1</definedName>
    <definedName name="solver_opt" localSheetId="3" hidden="1">'Сбал-ть норм.за3года без -'!$X$532</definedName>
    <definedName name="solver_pre" localSheetId="3" hidden="1">0.000001</definedName>
    <definedName name="solver_rbv" localSheetId="3" hidden="1">1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3</definedName>
    <definedName name="solver_val" localSheetId="3" hidden="1">0</definedName>
    <definedName name="solver_ver" localSheetId="3" hidden="1">3</definedName>
    <definedName name="_xlnm.Print_Titles" localSheetId="0">Выравнивание!$B:$B,Выравнивание!$6:$9</definedName>
    <definedName name="_xlnm.Print_Titles" localSheetId="1">Недоимка!$5:$5</definedName>
    <definedName name="_xlnm.Print_Titles" localSheetId="2">'Расчет_по_ОКВЭД_на 2022'!$A:$A</definedName>
    <definedName name="_xlnm.Print_Titles" localSheetId="3">'Сбал-ть норм.за3года без -'!$C:$C,'Сбал-ть норм.за3года без -'!$3:$6</definedName>
    <definedName name="_xlnm.Print_Area" localSheetId="0">Выравнивание!$B$1:$AA$537</definedName>
    <definedName name="_xlnm.Print_Area" localSheetId="1">Недоимка!$A$1:$G$51</definedName>
    <definedName name="_xlnm.Print_Area" localSheetId="2">'Расчет_по_ОКВЭД_на 2022'!$A$1:$AQ$50</definedName>
    <definedName name="_xlnm.Print_Area" localSheetId="3">'Сбал-ть норм.за3года без -'!$C$1:$AY$536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6" i="4" l="1"/>
  <c r="AQ6" i="4" s="1"/>
  <c r="AT6" i="4" s="1"/>
  <c r="AU6" i="4" s="1"/>
  <c r="AV6" i="4" s="1"/>
  <c r="AW6" i="4" s="1"/>
  <c r="AJ6" i="4"/>
  <c r="AK6" i="4" s="1"/>
  <c r="AL6" i="4" s="1"/>
  <c r="E6" i="4"/>
  <c r="F6" i="4" s="1"/>
  <c r="J6" i="4" s="1"/>
  <c r="U6" i="4" s="1"/>
  <c r="V6" i="4" s="1"/>
  <c r="W6" i="4" s="1"/>
  <c r="X6" i="4" s="1"/>
  <c r="Y6" i="4" s="1"/>
  <c r="Z6" i="4" s="1"/>
  <c r="AA6" i="4" s="1"/>
  <c r="AB6" i="4" s="1"/>
  <c r="AC6" i="4" s="1"/>
  <c r="AD6" i="4" s="1"/>
  <c r="AE6" i="4" s="1"/>
  <c r="AF6" i="4" s="1"/>
  <c r="AG6" i="4" s="1"/>
  <c r="AH6" i="4" s="1"/>
  <c r="D6" i="4"/>
  <c r="AX6" i="4" l="1"/>
  <c r="AA7" i="2" l="1"/>
  <c r="D9" i="2"/>
  <c r="E9" i="2" s="1"/>
  <c r="F9" i="2" s="1"/>
  <c r="G9" i="2" s="1"/>
  <c r="H9" i="2" s="1"/>
  <c r="I9" i="2" s="1"/>
  <c r="J9" i="2" s="1"/>
  <c r="K9" i="2" s="1"/>
  <c r="L9" i="2" s="1"/>
  <c r="M9" i="2" s="1"/>
  <c r="N9" i="2" s="1"/>
  <c r="O9" i="2" s="1"/>
  <c r="P9" i="2" s="1"/>
  <c r="Q9" i="2" s="1"/>
  <c r="R9" i="2" s="1"/>
  <c r="S9" i="2" s="1"/>
  <c r="T9" i="2" s="1"/>
  <c r="U9" i="2" s="1"/>
  <c r="V9" i="2" s="1"/>
  <c r="W9" i="2" s="1"/>
  <c r="X9" i="2" s="1"/>
  <c r="Y9" i="2" s="1"/>
  <c r="Z9" i="2" s="1"/>
  <c r="AA9" i="2" s="1"/>
  <c r="C9" i="2"/>
  <c r="S6" i="5" l="1"/>
  <c r="T6" i="5" s="1"/>
  <c r="U6" i="5" s="1"/>
  <c r="V6" i="5" s="1"/>
  <c r="W6" i="5" s="1"/>
  <c r="X6" i="5" s="1"/>
  <c r="Y6" i="5" s="1"/>
  <c r="Z6" i="5" s="1"/>
  <c r="AA6" i="5" s="1"/>
  <c r="AB6" i="5" s="1"/>
  <c r="AC6" i="5" s="1"/>
  <c r="AD6" i="5" s="1"/>
  <c r="AE6" i="5" s="1"/>
  <c r="AF6" i="5" s="1"/>
  <c r="AG6" i="5" s="1"/>
  <c r="AH6" i="5" s="1"/>
  <c r="AI6" i="5" s="1"/>
  <c r="AJ6" i="5" s="1"/>
  <c r="AK6" i="5" s="1"/>
  <c r="AL6" i="5" s="1"/>
  <c r="AM6" i="5" s="1"/>
  <c r="AN6" i="5" s="1"/>
  <c r="AO6" i="5" s="1"/>
  <c r="AP6" i="5" s="1"/>
  <c r="AQ6" i="5" s="1"/>
  <c r="R6" i="5"/>
</calcChain>
</file>

<file path=xl/sharedStrings.xml><?xml version="1.0" encoding="utf-8"?>
<sst xmlns="http://schemas.openxmlformats.org/spreadsheetml/2006/main" count="1292" uniqueCount="595">
  <si>
    <t>Нормативная расчетная обеспеченность (НБОj)</t>
  </si>
  <si>
    <t>Коэффициент стоимостных пропорций  расходных обязательств</t>
  </si>
  <si>
    <t xml:space="preserve">Коэффициент изменения состава и стоимости полномочий </t>
  </si>
  <si>
    <t>Критерий выравнивания расчетной бюджетной обеспеченности (УБОз)</t>
  </si>
  <si>
    <t xml:space="preserve">Муниципального района (НБОмр) </t>
  </si>
  <si>
    <t>0,67</t>
  </si>
  <si>
    <t>1,000</t>
  </si>
  <si>
    <t>Поселения (НБОп)</t>
  </si>
  <si>
    <t>0,33</t>
  </si>
  <si>
    <t>Городского округа (НБОго)</t>
  </si>
  <si>
    <t>тыс.рублей</t>
  </si>
  <si>
    <t xml:space="preserve">Наименование муниципальных образований </t>
  </si>
  <si>
    <t>Численность жителей, ЧЖ</t>
  </si>
  <si>
    <t>Общая площадь МР, кв.км.(Siмр)</t>
  </si>
  <si>
    <t>Налоговые доходы, учтенные при планировании (Дi)</t>
  </si>
  <si>
    <t>Темп роста доходов, принятый для расчета</t>
  </si>
  <si>
    <t>Скорректированные налоговые доходы (Дi1)</t>
  </si>
  <si>
    <t>Бюджетная обеспеченность (БОi)</t>
  </si>
  <si>
    <t>Уровень бюджетной обеспеченности (УБОi)</t>
  </si>
  <si>
    <t>КВ - УБОi</t>
  </si>
  <si>
    <t>Потребность в дотации (до принятия КПН) (тыс.рублей)</t>
  </si>
  <si>
    <t>К-т плотности населения по МР (КПНi)</t>
  </si>
  <si>
    <t>Потребность в дотации в соответствии с Методикой (Пi) (тыс.рублей)</t>
  </si>
  <si>
    <t>ВСЕГО дотация (Дбоi) (тыс.рублей)</t>
  </si>
  <si>
    <t>Замена дотации на дополнительный норматив отчислений от НДФЛ</t>
  </si>
  <si>
    <t>на 2022 год</t>
  </si>
  <si>
    <t xml:space="preserve">Темп роста доходов </t>
  </si>
  <si>
    <t>Муниципальные районы</t>
  </si>
  <si>
    <t>Поселения, городские округа</t>
  </si>
  <si>
    <t>Муниципальные районы (Пiмр)</t>
  </si>
  <si>
    <t>Поселения, городские округа (Пij)</t>
  </si>
  <si>
    <t>Всего</t>
  </si>
  <si>
    <t xml:space="preserve">Муниципальные районы </t>
  </si>
  <si>
    <t>Баганский район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</si>
  <si>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</si>
  <si>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</si>
  <si>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</si>
  <si>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</si>
  <si>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</si>
  <si>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</si>
  <si>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</si>
  <si>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</si>
  <si>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</si>
  <si>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>Муниципальный район</t>
  </si>
  <si>
    <t>Барабинский район</t>
  </si>
  <si>
    <t>г. Барабинск</t>
  </si>
  <si>
    <t>Зюзинский сельсовет</t>
  </si>
  <si>
    <t>Козловский сельсовет</t>
  </si>
  <si>
    <t>Межозерный сельсовет</t>
  </si>
  <si>
    <t>Новониколаевский сельсовет</t>
  </si>
  <si>
    <t>Новоспасский сельсовет</t>
  </si>
  <si>
    <t>Новочановский сельсовет</t>
  </si>
  <si>
    <t>Новоярковский сельсовет</t>
  </si>
  <si>
    <t>Таскаевский сельсовет</t>
  </si>
  <si>
    <t>Устьянцевский сельсовет</t>
  </si>
  <si>
    <t>Шубинский сельсовет</t>
  </si>
  <si>
    <t>Щербаковский сельсовет</t>
  </si>
  <si>
    <t>Болотнинский район</t>
  </si>
  <si>
    <t>г.Болотное</t>
  </si>
  <si>
    <t>Ачинский сельсовет</t>
  </si>
  <si>
    <t>Байкальский сельсовет</t>
  </si>
  <si>
    <t>Баратаевский сельсовет</t>
  </si>
  <si>
    <t>Боровской сельсовет</t>
  </si>
  <si>
    <t>Варламовский сельсовет</t>
  </si>
  <si>
    <t>Дивинский сельсовет</t>
  </si>
  <si>
    <t>Егоровский сельсовет</t>
  </si>
  <si>
    <t>Зудовский сельсовет</t>
  </si>
  <si>
    <t>Карасевский сельсовет</t>
  </si>
  <si>
    <t>Корниловский сельсовет</t>
  </si>
  <si>
    <t>Кунчурукский сельсовет</t>
  </si>
  <si>
    <t>Новобибеевский сельсовет</t>
  </si>
  <si>
    <t>Ояшинский сельсовет</t>
  </si>
  <si>
    <t>Светлополянский сельсовет</t>
  </si>
  <si>
    <t>Венгеровский район</t>
  </si>
  <si>
    <t>Венгеровский сельсовет</t>
  </si>
  <si>
    <t>Вознесенский сельсовет</t>
  </si>
  <si>
    <t>Воробьевский сельсовет</t>
  </si>
  <si>
    <t>Ключевской сельсовет</t>
  </si>
  <si>
    <t>Меньшиковский сельсовет</t>
  </si>
  <si>
    <t>Мининский сельсовет</t>
  </si>
  <si>
    <t>Новотартасский сельсовет</t>
  </si>
  <si>
    <t>Павловский сельсовет</t>
  </si>
  <si>
    <t>Петропавловский 1-ый  сельсовет</t>
  </si>
  <si>
    <t>Петропавловский 2-ой  сельсовет</t>
  </si>
  <si>
    <t>Сибирцевский 1-ый  сельсовет</t>
  </si>
  <si>
    <t>Сибирцевский 2-ой  сельсовет</t>
  </si>
  <si>
    <t>Тартасский сельсовет</t>
  </si>
  <si>
    <t>Туруновский сельсовет</t>
  </si>
  <si>
    <t>Урезский сельсовет</t>
  </si>
  <si>
    <t>Усть-Изесский сельсовет</t>
  </si>
  <si>
    <t>Усть-Ламенский сельсовет</t>
  </si>
  <si>
    <t>Шипицынский сельсовет</t>
  </si>
  <si>
    <t>Доволенский район</t>
  </si>
  <si>
    <t>Баклушевский сельсовет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</si>
  <si>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</si>
  <si>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</si>
  <si>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</si>
  <si>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</si>
  <si>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</si>
  <si>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</si>
  <si>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Согорнский сельсовет</t>
  </si>
  <si>
    <t>Суздальский сельсовет</t>
  </si>
  <si>
    <t>Травнинский сельсовет</t>
  </si>
  <si>
    <t>Утянский сельсовет</t>
  </si>
  <si>
    <t>Шагальский сельсовет</t>
  </si>
  <si>
    <t>Ярковский сельсовет</t>
  </si>
  <si>
    <t>Здвинский район</t>
  </si>
  <si>
    <t>Алексеевский сельсовет</t>
  </si>
  <si>
    <t>Верх-Каргатский сельсовет</t>
  </si>
  <si>
    <t>Верх-Урюмский сельсовет</t>
  </si>
  <si>
    <t>Горносталевский сельсовет</t>
  </si>
  <si>
    <t>Здвинский сельсовет</t>
  </si>
  <si>
    <t>Лянинский сельсовет</t>
  </si>
  <si>
    <t>Нижнеурюмский сельсовет</t>
  </si>
  <si>
    <t>Нижнечулымский сельсовет</t>
  </si>
  <si>
    <t>Новороссийский сельсовет</t>
  </si>
  <si>
    <t>Петраковский сельсовет</t>
  </si>
  <si>
    <t>Рощинский сельсовет</t>
  </si>
  <si>
    <t>Сарыбалыкский сельсовет</t>
  </si>
  <si>
    <t>Цветниковский сельсовет</t>
  </si>
  <si>
    <t>Чулымский сельсовет</t>
  </si>
  <si>
    <t>Искитимский район</t>
  </si>
  <si>
    <t>р.п. Линево</t>
  </si>
  <si>
    <t>Бурмистровский сельсовет</t>
  </si>
  <si>
    <t>Быстровский сельсовет</t>
  </si>
  <si>
    <t>Верх-Коенский сельсовет</t>
  </si>
  <si>
    <t>Гилевский сельсовет</t>
  </si>
  <si>
    <t>Гусельниковский сельсовет</t>
  </si>
  <si>
    <t>Евсинский сельсовет</t>
  </si>
  <si>
    <t>Легостаевский сельсовет</t>
  </si>
  <si>
    <t>Листвянский сельсовет</t>
  </si>
  <si>
    <t>Мичуринский сельсовет</t>
  </si>
  <si>
    <t>Морозовский сельсовет</t>
  </si>
  <si>
    <t>Преображенский сельсовет</t>
  </si>
  <si>
    <t>Промышленный сельсовет</t>
  </si>
  <si>
    <t>Совхозный сельсовет</t>
  </si>
  <si>
    <t>Степной сельсовет</t>
  </si>
  <si>
    <t>Тальменский сельсовет</t>
  </si>
  <si>
    <t>Улыбинский сельсовет</t>
  </si>
  <si>
    <t>Усть-Чемский сельсовет</t>
  </si>
  <si>
    <t>Чернореченский сельсовет</t>
  </si>
  <si>
    <t>Шибковский сельсовет</t>
  </si>
  <si>
    <t>Карасукский район</t>
  </si>
  <si>
    <t>г.Карасук</t>
  </si>
  <si>
    <t>Беленский сельсовет</t>
  </si>
  <si>
    <t>Благодатский сельсовет</t>
  </si>
  <si>
    <t>Знаменский сельсовет</t>
  </si>
  <si>
    <t>Ирбизинский сельсовет</t>
  </si>
  <si>
    <t>Калиновский сельсовет</t>
  </si>
  <si>
    <t>Михайловский сельсовет</t>
  </si>
  <si>
    <t>Октябрьский сельсовет</t>
  </si>
  <si>
    <t>Студеновский сельсовет</t>
  </si>
  <si>
    <t>Троицкий сельсовет</t>
  </si>
  <si>
    <t>Хорошинский сельсовет</t>
  </si>
  <si>
    <t>Чернокурьинский сельсовет</t>
  </si>
  <si>
    <t>Каргатский район</t>
  </si>
  <si>
    <t>г.Каргат</t>
  </si>
  <si>
    <t>Алабугинский сельсовет</t>
  </si>
  <si>
    <t>Беркутовский сельсовет</t>
  </si>
  <si>
    <t>Карганский сельсовет</t>
  </si>
  <si>
    <t>Кубанский сельсовет</t>
  </si>
  <si>
    <t>Маршанский сельсовет</t>
  </si>
  <si>
    <t>Мусинский сельсовет</t>
  </si>
  <si>
    <t>Первомайский сельсовет</t>
  </si>
  <si>
    <t>Суминский сельсовет</t>
  </si>
  <si>
    <t>Форпост-Каргатский сельсовет</t>
  </si>
  <si>
    <t>Колыванский район</t>
  </si>
  <si>
    <t>р.п. Колывань</t>
  </si>
  <si>
    <t>Вьюнский сельсовет</t>
  </si>
  <si>
    <t>Калининский сельсовет</t>
  </si>
  <si>
    <t>Кандауровский сельсовет</t>
  </si>
  <si>
    <t>Королевский сельсовет</t>
  </si>
  <si>
    <t>Новотроицкий сельсовет</t>
  </si>
  <si>
    <t>Новотырышкинский сельсовет</t>
  </si>
  <si>
    <t>Пихтовский сельсовет</t>
  </si>
  <si>
    <t>Пономаревский сельсовет</t>
  </si>
  <si>
    <t>Сидоровский сельсовет</t>
  </si>
  <si>
    <t>Скалинский сельсовет</t>
  </si>
  <si>
    <t>Соколовский сельсовет</t>
  </si>
  <si>
    <t>Коченевский район</t>
  </si>
  <si>
    <t>р.п.Коченево</t>
  </si>
  <si>
    <t>р.п.Чик</t>
  </si>
  <si>
    <t>Дупленский сельсовет</t>
  </si>
  <si>
    <t>Краснотальский сельсовет</t>
  </si>
  <si>
    <t>Кремлевский сельсовет</t>
  </si>
  <si>
    <t>Крутологовский сельсовет</t>
  </si>
  <si>
    <t>Леснополянский сельсовет</t>
  </si>
  <si>
    <t>Новомихайловский сельсовет</t>
  </si>
  <si>
    <t>Овчинниковский сельсовет</t>
  </si>
  <si>
    <t>Поваренский сельсовет</t>
  </si>
  <si>
    <t>Прокудский сельсовет</t>
  </si>
  <si>
    <t>Федосихинский сельсовет</t>
  </si>
  <si>
    <t>Целинный сельсовет</t>
  </si>
  <si>
    <t>Чистопольский сельсовет</t>
  </si>
  <si>
    <t>Шагаловский сельсовет</t>
  </si>
  <si>
    <t>Кочковский район</t>
  </si>
  <si>
    <t>Быструхинский сельсовет</t>
  </si>
  <si>
    <t>Ермаковский сельсовет</t>
  </si>
  <si>
    <t>Жуланский сельсовет</t>
  </si>
  <si>
    <t>Кочковский сельсовет</t>
  </si>
  <si>
    <t>Красносибирский сельсовет</t>
  </si>
  <si>
    <t>Новорешетовский сельсовет</t>
  </si>
  <si>
    <t>Новоцелинный сельсовет</t>
  </si>
  <si>
    <t>Решетовский сельсовет</t>
  </si>
  <si>
    <t>Черновский сельсовет</t>
  </si>
  <si>
    <t>Краснозерский район</t>
  </si>
  <si>
    <t>р.п.Краснозерское</t>
  </si>
  <si>
    <t>Аксенихинский  сельсовет</t>
  </si>
  <si>
    <t>Веселовский сельсовет</t>
  </si>
  <si>
    <t>Зубковский сельсовет</t>
  </si>
  <si>
    <t>Казанакский сельсовет</t>
  </si>
  <si>
    <t>Кайгородский сельсовет</t>
  </si>
  <si>
    <t>Колыбельский сельсовет</t>
  </si>
  <si>
    <t>Коневский сельсовет</t>
  </si>
  <si>
    <t>Лобинский сельсовет</t>
  </si>
  <si>
    <t>Лотошанский сельсовет</t>
  </si>
  <si>
    <t>Майский сельсовет</t>
  </si>
  <si>
    <t>Мохнатологовский сельсовет</t>
  </si>
  <si>
    <t>Нижнечеремошинский сельсовет</t>
  </si>
  <si>
    <t>Орехово-Логовской сельсовет</t>
  </si>
  <si>
    <t>Половинский сельсовет</t>
  </si>
  <si>
    <t>Полойский сельсовет</t>
  </si>
  <si>
    <t>Садовский сельсовет</t>
  </si>
  <si>
    <t>Светловский сельсовет</t>
  </si>
  <si>
    <t>Куйбышевский район</t>
  </si>
  <si>
    <t>г.Куйбышев</t>
  </si>
  <si>
    <t>Абрамовский сельсовет</t>
  </si>
  <si>
    <t>Балманский сельсовет</t>
  </si>
  <si>
    <t>Булатовский сельсовет</t>
  </si>
  <si>
    <t>Верх-Ичинский сельсовет</t>
  </si>
  <si>
    <t>Веснянский сельсовет</t>
  </si>
  <si>
    <t>Гжатский сельсовет</t>
  </si>
  <si>
    <t>Горбуновский сельсовет</t>
  </si>
  <si>
    <t>Зоновский сельсовет</t>
  </si>
  <si>
    <t>Камский сельсовет</t>
  </si>
  <si>
    <t>Куйбышевский сельсовет</t>
  </si>
  <si>
    <t>Новоичинский сельсовет</t>
  </si>
  <si>
    <t>Осиновский сельсовет</t>
  </si>
  <si>
    <t>Отрадненский сельсовет</t>
  </si>
  <si>
    <t>Сергинский сельсовет</t>
  </si>
  <si>
    <t>Чумаковский сельсовет</t>
  </si>
  <si>
    <t>Купинский район</t>
  </si>
  <si>
    <t>г.Купино</t>
  </si>
  <si>
    <t>Благовещенский сельсовет</t>
  </si>
  <si>
    <t>Вишневский сельсовет</t>
  </si>
  <si>
    <t>Копкульский сельсовет</t>
  </si>
  <si>
    <t>Ленинский сельсовет</t>
  </si>
  <si>
    <t>Лягушенский сельсовет</t>
  </si>
  <si>
    <t>Медяковский сельсовет</t>
  </si>
  <si>
    <t>Метелевский сельсовет</t>
  </si>
  <si>
    <t>Новоключевской сельсовет</t>
  </si>
  <si>
    <t>Новосельский сельсовет</t>
  </si>
  <si>
    <t>Рождественский сельсовет</t>
  </si>
  <si>
    <t>Сибирский сельсовет</t>
  </si>
  <si>
    <t>Стеклянский сельсовет</t>
  </si>
  <si>
    <t>Чаинский сельсовет</t>
  </si>
  <si>
    <t>Яркульский сельсовет</t>
  </si>
  <si>
    <t>Кыштовский район</t>
  </si>
  <si>
    <t>Березовский сельсовет</t>
  </si>
  <si>
    <t>Большереченский сельсовет</t>
  </si>
  <si>
    <t>Вараксинский сельсовет</t>
  </si>
  <si>
    <t>Верх-Майзасский сельсовет</t>
  </si>
  <si>
    <t>Верх-Таркский сельсовет</t>
  </si>
  <si>
    <t>Ереминский сельсовет</t>
  </si>
  <si>
    <t>Заливинский сельсовет</t>
  </si>
  <si>
    <t>Колбасинский сельсовет</t>
  </si>
  <si>
    <t>Крутихинский сельсовет</t>
  </si>
  <si>
    <t>Кулябинский сельсовет</t>
  </si>
  <si>
    <t>Кыштовский сельсовет</t>
  </si>
  <si>
    <t>Малокрасноярский сельсовет</t>
  </si>
  <si>
    <t>Новомайзасский сельсовет</t>
  </si>
  <si>
    <t>Новочекинский сельсовет</t>
  </si>
  <si>
    <t>Орловский сельсовет</t>
  </si>
  <si>
    <t>Сергеевский сельсовет</t>
  </si>
  <si>
    <t>Маслянинский район</t>
  </si>
  <si>
    <t>р.п. Маслянино</t>
  </si>
  <si>
    <t>Бажинский сельсовет</t>
  </si>
  <si>
    <t>Большеизыракский сельсовет</t>
  </si>
  <si>
    <t>Борковский сельсовет</t>
  </si>
  <si>
    <t>Дубровский сельсовет</t>
  </si>
  <si>
    <t>Егорьевский сельсовет</t>
  </si>
  <si>
    <t>Елбанский сельсовет</t>
  </si>
  <si>
    <t>Малотомский сельсовет</t>
  </si>
  <si>
    <t>Мамоновский сельсовет</t>
  </si>
  <si>
    <t>Никоновский сельсовет</t>
  </si>
  <si>
    <t>Пеньковский сельсовет</t>
  </si>
  <si>
    <t>Мошковский район</t>
  </si>
  <si>
    <t>р.п.Мошково</t>
  </si>
  <si>
    <t>р.п.Станционно-Ояшинский</t>
  </si>
  <si>
    <t>Балтинский сельсовет</t>
  </si>
  <si>
    <t>Барлакский сельсовет</t>
  </si>
  <si>
    <t>Дубровинский сельсовет</t>
  </si>
  <si>
    <t>Кайлинский сельсовет</t>
  </si>
  <si>
    <t>Новомошковский сельсовет</t>
  </si>
  <si>
    <t>Сарапульский сельсовет</t>
  </si>
  <si>
    <t>Сокурский сельсовет</t>
  </si>
  <si>
    <t>Ташаринский сельсовет</t>
  </si>
  <si>
    <t>Широкоярский сельсовет</t>
  </si>
  <si>
    <t>Новосибирский район</t>
  </si>
  <si>
    <t>р.п.Краснообск</t>
  </si>
  <si>
    <t>Барышевский сельсовет</t>
  </si>
  <si>
    <t>Верх-Тулинский сельсовет</t>
  </si>
  <si>
    <t>Каменский сельсовет</t>
  </si>
  <si>
    <t>Криводановский сельсовет</t>
  </si>
  <si>
    <t>Кубовинский сельсовет</t>
  </si>
  <si>
    <t>Кудряшовский сельсовет</t>
  </si>
  <si>
    <t>Морской сельсовет</t>
  </si>
  <si>
    <t>Мочищенский сельсовет</t>
  </si>
  <si>
    <t>Новолуговской сельсовет</t>
  </si>
  <si>
    <t>Плотниковский сельсовет</t>
  </si>
  <si>
    <t>Раздольненский сельсовет</t>
  </si>
  <si>
    <t>Станционный сельсовет</t>
  </si>
  <si>
    <t>Толмачевский сельсовет</t>
  </si>
  <si>
    <t>Ордынский район</t>
  </si>
  <si>
    <t>р. п. Ордынское</t>
  </si>
  <si>
    <t>Вагайцевский сельсовет</t>
  </si>
  <si>
    <t>Верх-Алеусский сельсовет</t>
  </si>
  <si>
    <t>Верх-Ирменский сельсовет</t>
  </si>
  <si>
    <t>Верх-Чикский сельсовет</t>
  </si>
  <si>
    <t>Кирзинский сельсовет</t>
  </si>
  <si>
    <t>Козихинский сельсовет</t>
  </si>
  <si>
    <t>Красноярский сельсовет</t>
  </si>
  <si>
    <t>Нижнекаменский сельсовет</t>
  </si>
  <si>
    <t>Новопичуговский сельсовет</t>
  </si>
  <si>
    <t>Новошарапский сельсовет</t>
  </si>
  <si>
    <t>Петровский сельсовет</t>
  </si>
  <si>
    <t>Пролетарский сельсовет</t>
  </si>
  <si>
    <t>Рогалевский сельсовет</t>
  </si>
  <si>
    <t>Спиринский сельсовет</t>
  </si>
  <si>
    <t>Усть-Луковский сельсовет</t>
  </si>
  <si>
    <t>Устюжанинский сельсовет</t>
  </si>
  <si>
    <t>Филипповский сельсовет</t>
  </si>
  <si>
    <t>Чингисский сельсовет</t>
  </si>
  <si>
    <t>Шайдуровский сельсовет</t>
  </si>
  <si>
    <t>Северный район</t>
  </si>
  <si>
    <t>Бергульский сельсовет</t>
  </si>
  <si>
    <t>Биазинский сельсовет</t>
  </si>
  <si>
    <t>Верх-Красноярский сельсовет</t>
  </si>
  <si>
    <t>Гражданцевский сельсовет</t>
  </si>
  <si>
    <t>Останинский сельсовет</t>
  </si>
  <si>
    <t>Остяцкий сельсовет</t>
  </si>
  <si>
    <t>Потюкановский сельсовет</t>
  </si>
  <si>
    <t>Северный сельсовет</t>
  </si>
  <si>
    <t>Федоровский сельсовет</t>
  </si>
  <si>
    <t>Чебаковский сельсовет</t>
  </si>
  <si>
    <t>Чувашинский сельсовет</t>
  </si>
  <si>
    <t>Сузунский район</t>
  </si>
  <si>
    <t>р.п.Сузун</t>
  </si>
  <si>
    <t>Битковский сельсовет</t>
  </si>
  <si>
    <t>Бобровский сельсовет</t>
  </si>
  <si>
    <t>Болтовский сельсовет</t>
  </si>
  <si>
    <t>Верх-Сузунский сельсовет</t>
  </si>
  <si>
    <t>Заковряжинский сельсовет</t>
  </si>
  <si>
    <t>Каргаполовский сельсовет</t>
  </si>
  <si>
    <t>Ключиковский сельсовет</t>
  </si>
  <si>
    <t>Малышевский сельсовет</t>
  </si>
  <si>
    <t>Маюровский сельсовет</t>
  </si>
  <si>
    <t>Меретский сельсовет</t>
  </si>
  <si>
    <t>Мышланский сельсовет</t>
  </si>
  <si>
    <t>Шарчинский сельсовет</t>
  </si>
  <si>
    <t>Шипуновский сельсовет</t>
  </si>
  <si>
    <t>Татарский район</t>
  </si>
  <si>
    <t>г.Татарск</t>
  </si>
  <si>
    <t>Дмитриевский сельсовет</t>
  </si>
  <si>
    <t>Зубовский сельсовет</t>
  </si>
  <si>
    <t>Казаткульский сельсовет</t>
  </si>
  <si>
    <t>Казачемысский сельсовет</t>
  </si>
  <si>
    <t>Киевский сельсовет</t>
  </si>
  <si>
    <t>Константиновский сельсовет</t>
  </si>
  <si>
    <t>Кочневский сельсовет</t>
  </si>
  <si>
    <t>Лопатинский сельсовет</t>
  </si>
  <si>
    <t>Неудачинский сельсовет</t>
  </si>
  <si>
    <t>Николаевский сельсовет</t>
  </si>
  <si>
    <t>Никулинский сельсовет</t>
  </si>
  <si>
    <t>Новопервомайский сельсовет</t>
  </si>
  <si>
    <t>Новопокровский сельсовет</t>
  </si>
  <si>
    <t>Северотатарский сельсовет</t>
  </si>
  <si>
    <t>Увальский сельсовет</t>
  </si>
  <si>
    <t>Ускюльский сельсовет</t>
  </si>
  <si>
    <t>Тогучинский район</t>
  </si>
  <si>
    <t>г. 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</si>
  <si>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</si>
  <si>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</si>
  <si>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</si>
  <si>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</si>
  <si>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</si>
  <si>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</si>
  <si>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</si>
  <si>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</si>
  <si>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</si>
  <si>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</si>
  <si>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</si>
  <si>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</si>
  <si>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</si>
  <si>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</si>
  <si>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</si>
  <si>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</si>
  <si>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</si>
  <si>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</si>
  <si>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</si>
  <si>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</si>
  <si>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</si>
  <si>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Убинский район</t>
  </si>
  <si>
    <t>Борисоглебский сельсовет</t>
  </si>
  <si>
    <t>Владимировский сельсовет</t>
  </si>
  <si>
    <t>Гандичевский сельсовет</t>
  </si>
  <si>
    <t>Ермолаевский сельсовет</t>
  </si>
  <si>
    <t>Кожурлинский сельсовет</t>
  </si>
  <si>
    <t>Колмаковский сельсовет</t>
  </si>
  <si>
    <t>Крещенский сельсовет</t>
  </si>
  <si>
    <t>Круглоозерный сельсовет</t>
  </si>
  <si>
    <t>Кундранский сельсовет</t>
  </si>
  <si>
    <t>Невский сельсовет</t>
  </si>
  <si>
    <t>Новодубровский сельсовет</t>
  </si>
  <si>
    <t>Пешковский сельсовет</t>
  </si>
  <si>
    <t>Раисинский сельсовет</t>
  </si>
  <si>
    <t>Убинский сельсовет</t>
  </si>
  <si>
    <t>Черномысинский сельсовет</t>
  </si>
  <si>
    <t>Усть-Таркский район</t>
  </si>
  <si>
    <t>Еланский сельсовет</t>
  </si>
  <si>
    <t>Камышевский сельсовет</t>
  </si>
  <si>
    <t>Козинский сельсовет</t>
  </si>
  <si>
    <t>Кушаговский сельсовет</t>
  </si>
  <si>
    <t>Новоникольский сельсовет</t>
  </si>
  <si>
    <t>Новосилишинский сельсовет</t>
  </si>
  <si>
    <t>Побединский сельсовет</t>
  </si>
  <si>
    <t>Угуйский сельсовет</t>
  </si>
  <si>
    <t>Усть-Таркский сельсовет</t>
  </si>
  <si>
    <t>Яркуль-Матюшкинский сельсовет</t>
  </si>
  <si>
    <t>Чановский район</t>
  </si>
  <si>
    <t>р.п.Чаны</t>
  </si>
  <si>
    <t>Блюдчанский сельсовет</t>
  </si>
  <si>
    <t>Землянозаимский сельсовет</t>
  </si>
  <si>
    <t>Красносельский сельсовет</t>
  </si>
  <si>
    <t>Матвеевский сельсовет</t>
  </si>
  <si>
    <t>Новопреображенский сельсовет</t>
  </si>
  <si>
    <t>Озеро-Карачинский сельсовет</t>
  </si>
  <si>
    <t>Отреченский сельсовет</t>
  </si>
  <si>
    <t>Погорельский сельсовет</t>
  </si>
  <si>
    <t>Покровский сельсовет</t>
  </si>
  <si>
    <t>Старокарачинский сельсовет</t>
  </si>
  <si>
    <t>Таганский сельсовет</t>
  </si>
  <si>
    <t>Тебисский сельсовет</t>
  </si>
  <si>
    <t>Щегловский сельсовет</t>
  </si>
  <si>
    <t>Черепановский район</t>
  </si>
  <si>
    <t>г. Черепаново</t>
  </si>
  <si>
    <t>р.п. Дорогино</t>
  </si>
  <si>
    <t>р.п. Посевная</t>
  </si>
  <si>
    <t>Безменовский сельсовет</t>
  </si>
  <si>
    <t>Бочкаревский сельсовет</t>
  </si>
  <si>
    <t>Верх-Мильтюшинский сельсовет</t>
  </si>
  <si>
    <t>Искровский сельсовет</t>
  </si>
  <si>
    <t>Медведский сельсовет</t>
  </si>
  <si>
    <t>Огнево-Заимковский сельсовет</t>
  </si>
  <si>
    <t>Пятилетский сельсовет</t>
  </si>
  <si>
    <t>Татарский сельсовет</t>
  </si>
  <si>
    <t>Шурыгинский сельсовет</t>
  </si>
  <si>
    <t>Чистоозерный район</t>
  </si>
  <si>
    <t>р. п. Чистоозерное</t>
  </si>
  <si>
    <t>Барабо-Юдинский сельсовет</t>
  </si>
  <si>
    <t>Варваровский сельсовет</t>
  </si>
  <si>
    <t>Елизаветинский сельсовет</t>
  </si>
  <si>
    <t>Журавский сельсовет</t>
  </si>
  <si>
    <t>Ишимский сельсовет</t>
  </si>
  <si>
    <t>Новокрасненский сельсовет</t>
  </si>
  <si>
    <t>Новокулындинский сельсовет</t>
  </si>
  <si>
    <t>Новопесчанский сельсовет</t>
  </si>
  <si>
    <t>Ольгинский сельсовет</t>
  </si>
  <si>
    <t>Польяновский сельсовет</t>
  </si>
  <si>
    <t>Прибрежный сельсовет</t>
  </si>
  <si>
    <t>Романовский сельсовет</t>
  </si>
  <si>
    <t>Табулгинский сельсовет</t>
  </si>
  <si>
    <t>Чулымский район</t>
  </si>
  <si>
    <t>г.Чулым</t>
  </si>
  <si>
    <t>Базовский сельсовет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</si>
  <si>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</si>
  <si>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</si>
  <si>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</si>
  <si>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</si>
  <si>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</si>
  <si>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</si>
  <si>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</si>
  <si>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Серебрянский сельсовет</t>
  </si>
  <si>
    <t>Ужанихинский сельсовет</t>
  </si>
  <si>
    <t>Чикманский сельсовет</t>
  </si>
  <si>
    <t>г. Бердск</t>
  </si>
  <si>
    <t>г.Искитим</t>
  </si>
  <si>
    <t>р.п. Кольцово</t>
  </si>
  <si>
    <t>г.Обь</t>
  </si>
  <si>
    <t>г. Новосибирск</t>
  </si>
  <si>
    <t>ВСЕГО по местным бюджетам</t>
  </si>
  <si>
    <t xml:space="preserve">в т.ч. по муниципальным районам </t>
  </si>
  <si>
    <t>в т.ч. по городским поселениям и районным центрам</t>
  </si>
  <si>
    <t xml:space="preserve">в т.ч. по муниципальным поселениям </t>
  </si>
  <si>
    <t>в том числе по городским округам</t>
  </si>
  <si>
    <t>Субсидии муниципальным районам, городским округам, обеспечившим сокращение в абсолютном выражении недоимки по налоговым платежам в областной бюджет Новосибирской области за отчетный год</t>
  </si>
  <si>
    <t>тыс. рублей</t>
  </si>
  <si>
    <t>Муниципальные
образования</t>
  </si>
  <si>
    <t xml:space="preserve">Недоимка </t>
  </si>
  <si>
    <t>Отклонение</t>
  </si>
  <si>
    <t>Темп роста с начала года</t>
  </si>
  <si>
    <t>Вознаграждение (Субсидия на сбалансированность) для муниципальных районов (30%)</t>
  </si>
  <si>
    <t>Вознаграждение (Субсидия на сбалансированность) для городских округов (20%)</t>
  </si>
  <si>
    <t>Городские округа</t>
  </si>
  <si>
    <t>г. Искитим</t>
  </si>
  <si>
    <t>г. Обь</t>
  </si>
  <si>
    <t>Общие итоги</t>
  </si>
  <si>
    <t>Заместитель Председателя Правительства Новосибирской области - министр финансов и налоговой политики Новосибирской области</t>
  </si>
  <si>
    <t>В.Ю. Голубенко</t>
  </si>
  <si>
    <t>Численность жителей</t>
  </si>
  <si>
    <t xml:space="preserve">Всего доходов на обеспечение собственных полномочий </t>
  </si>
  <si>
    <t>в том числе:</t>
  </si>
  <si>
    <t>Всего расчетный объем приоритетных расходов на осуществление собственных полномочий по нормативу (РОi)</t>
  </si>
  <si>
    <t>Коэффициент соотносимости территорий</t>
  </si>
  <si>
    <t>Изменение объема приоритетных расходов (новая сеть, досчеты) очищ</t>
  </si>
  <si>
    <t>Дополнительная потребность на выплату заработной платы (досчет)</t>
  </si>
  <si>
    <t>Норматив приоритетных расходов в расчете на 1 жителя (по 4 группам МО)</t>
  </si>
  <si>
    <t>Норматив других расходов в расчете на 1 жителя (по 4 группам МО)</t>
  </si>
  <si>
    <t>Расчетные прочие расходы (Дрi)</t>
  </si>
  <si>
    <t>Всего расчетный объем бюджета с учётом прочих расходов (Рi)</t>
  </si>
  <si>
    <t>Субсидии на сбалансированность (недостаток доходов для осуществления собственных полномочий) по нормативам</t>
  </si>
  <si>
    <t>Предоставление преференций муниципальным образованиям, имеющих высокие темпы роста экономики</t>
  </si>
  <si>
    <t>ВСЕГО субсидии на обеспечение мер по сбалансированности местных бюджетов</t>
  </si>
  <si>
    <t>ВСЕГО финансовая помощь</t>
  </si>
  <si>
    <t>Налоговые и неналоговые доходы (НДi+ННДi)</t>
  </si>
  <si>
    <t>Негативка</t>
  </si>
  <si>
    <t>Штрафы</t>
  </si>
  <si>
    <t>Дотация на выравнивание бюджетной обеспеченности (Дi)</t>
  </si>
  <si>
    <t>Наименование территории</t>
  </si>
  <si>
    <t>Сельское хозяйство, охота и лесное хозяйство</t>
  </si>
  <si>
    <t>Обрабатывающие производства</t>
  </si>
  <si>
    <t xml:space="preserve">                                     Иные виды деятельности</t>
  </si>
  <si>
    <t xml:space="preserve">                                         Всего поступило налогов и сборов</t>
  </si>
  <si>
    <t>Районы, участвующие в распределении</t>
  </si>
  <si>
    <t xml:space="preserve">Расчет сумм дополнительной субсидии на сбалансированность </t>
  </si>
  <si>
    <t>ИТОГО субсидия</t>
  </si>
  <si>
    <t xml:space="preserve">Расчет сумм дополнительной субсидии на сбалансированность с понижающим коэффициентом </t>
  </si>
  <si>
    <t>Прирост налоговых доходов по ОКВЭД "Сельское хозяйство, охота и лесное хозяйство" (100%)</t>
  </si>
  <si>
    <t>Прирост налоговых доходов по ОКВЭД "Обрабатывающие производства" (50%)</t>
  </si>
  <si>
    <t>Прирост налоговых доходов по иным видам деятельности (10%)</t>
  </si>
  <si>
    <t>2018 год</t>
  </si>
  <si>
    <t>Темп роста</t>
  </si>
  <si>
    <t>2019 год</t>
  </si>
  <si>
    <t>2020 год</t>
  </si>
  <si>
    <t>Прирост</t>
  </si>
  <si>
    <t>Темп роста выше среднего</t>
  </si>
  <si>
    <t>ИТОГО:</t>
  </si>
  <si>
    <t>Расчет дотаций на выравнивание бюджетной обеспеченности муниципальных районов (городских округов) и субвенций на осуществление государственных полномочий Новосибирской области по расчету и предоставлению дотаций бюджетам поселений на 2023 год</t>
  </si>
  <si>
    <t>Сумма дотации на 2023 год с учетом допнорматива утвержденная в бюджете на 2022 - 2024 годы</t>
  </si>
  <si>
    <t>Восстановление дотации до утвержденного размера на 2023 год</t>
  </si>
  <si>
    <t>Дотация на 2023 год после восстановления до размера 2023 года, утвержденного в бюджете на 2022 - 2024 год</t>
  </si>
  <si>
    <t>Дотация в Закон о бюджете на 2023 год</t>
  </si>
  <si>
    <t>на 2023 год</t>
  </si>
  <si>
    <t>на 01.01.2021 г.</t>
  </si>
  <si>
    <t>на 01.01.2022 г.</t>
  </si>
  <si>
    <t>Расчет сумм дополнительной финансовой поддержки районов Новосибирской области по субсидии на сбалансированность в связи с приростом налоговых доходов в областной бюджет 
Новосибирской области на 2023 год</t>
  </si>
  <si>
    <t>Средний темп за 2019-2021 годы (среднегеом.)</t>
  </si>
  <si>
    <t>2021 год</t>
  </si>
  <si>
    <t>Объем приоритетных расходов на текущий финансовый год (с учетом 2 чтения за минусом индексации 3,8%+5,9%)</t>
  </si>
  <si>
    <t>Изменение объема приоритетных расходов (новая сеть, досчеты)</t>
  </si>
  <si>
    <t>Исключение новой сети после совещания у министра</t>
  </si>
  <si>
    <t>Индексация матзатрат на 15,5%</t>
  </si>
  <si>
    <t>Исключение новой сети (прил3 ДЗ)</t>
  </si>
  <si>
    <t>Всего расчетный объем обязательных расходов на осуществление собственных полномочий  (РОi)</t>
  </si>
  <si>
    <t>Обязательные расходы в том числе:</t>
  </si>
  <si>
    <t>Расчетные прочие расходы (Дрi) с учетом индексации на 4%</t>
  </si>
  <si>
    <t>Субсидии на сбалансированность (недостаток доходов для осуществления собственных полномочий)</t>
  </si>
  <si>
    <t>Вознаграждение по снижению недоимки
(на 01.01.2022)</t>
  </si>
  <si>
    <t>Дополнительная поддержка на выплату заработной платы и иные направления</t>
  </si>
  <si>
    <t>ВСЕГО субсидии на обеспечение мер по сбалансированности местных бюджетов с учетом дополнительной поддержки</t>
  </si>
  <si>
    <t>Оплата труда и начисления на оплату труда (расчетный)</t>
  </si>
  <si>
    <t>Оплата коммунальных услуг</t>
  </si>
  <si>
    <t>Приобретение топлива *</t>
  </si>
  <si>
    <t>Арендная плата за пользование имуществом</t>
  </si>
  <si>
    <t>Питание</t>
  </si>
  <si>
    <t>Медикаменты</t>
  </si>
  <si>
    <t>Горюче-смазочные материалы **</t>
  </si>
  <si>
    <t>Уплата налогов, госпошлины и сборов, разного рода платежей в бюджеты всех уровней</t>
  </si>
  <si>
    <t>Услуги связи и интернет</t>
  </si>
  <si>
    <t xml:space="preserve">Транспортные расходы в части подвоза учащихся </t>
  </si>
  <si>
    <t>Доплаты к пенсиям муниципальных служащих</t>
  </si>
  <si>
    <t>Услуги охраны</t>
  </si>
  <si>
    <t>Обслуживание програмных продуктов</t>
  </si>
  <si>
    <t>Доведение до Маслянинского</t>
  </si>
  <si>
    <t>Изменение объема прочих</t>
  </si>
  <si>
    <t>Прогноз УСН на 2020</t>
  </si>
  <si>
    <t>Сравнение объема прочих и Усн</t>
  </si>
  <si>
    <t>Расчет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2023 год</t>
  </si>
  <si>
    <t>3=4+5</t>
  </si>
  <si>
    <t>6=2*7*12</t>
  </si>
  <si>
    <t>7=(8+9+10+11)/2/12</t>
  </si>
  <si>
    <t>15=6+14</t>
  </si>
  <si>
    <t>24 (23-22)</t>
  </si>
  <si>
    <t>26 (24-25)</t>
  </si>
  <si>
    <t>Консолидированный бюджет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</si>
</sst>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_-* #,##0.0000_р_._-;\-* #,##0.0000_р_._-;_-* &quot;-&quot;??_р_._-;_-@_-"/>
    <numFmt numFmtId="168" formatCode="_-* #,##0.0_р_._-;\-* #,##0.0_р_._-;_-* &quot;-&quot;?_р_._-;_-@_-"/>
    <numFmt numFmtId="169" formatCode="_-* #,##0_р_._-;\-* #,##0_р_._-;_-* &quot;-&quot;??_р_._-;_-@_-"/>
    <numFmt numFmtId="170" formatCode="_-* #,##0.0_р_._-;\-* #,##0.0_р_._-;_-* &quot;-&quot;??_р_._-;_-@_-"/>
    <numFmt numFmtId="171" formatCode="0.0%"/>
    <numFmt numFmtId="172" formatCode="#,##0.0"/>
    <numFmt numFmtId="173" formatCode="_-* #,##0.0\ _₽_-;\-* #,##0.0\ _₽_-;_-* &quot;-&quot;?\ _₽_-;_-@_-"/>
    <numFmt numFmtId="174" formatCode="#,##0.000_ ;\-#,##0.000\ "/>
    <numFmt numFmtId="175" formatCode="_-* #,##0.00\ _₽_-;\-* #,##0.00\ _₽_-;_-* &quot;-&quot;??\ _₽_-;_-@_-"/>
    <numFmt numFmtId="176" formatCode="_-* #,##0.0\ _₽_-;\-* #,##0.0\ _₽_-;_-* &quot;-&quot;??\ _₽_-;_-@_-"/>
    <numFmt numFmtId="177" formatCode="#,##0.0;[Red]\-#,##0.0"/>
    <numFmt numFmtId="178" formatCode="_-* #,##0.000\ _₽_-;\-* #,##0.000\ _₽_-;_-* &quot;-&quot;???\ _₽_-;_-@_-"/>
    <numFmt numFmtId="179" formatCode="#,##0.0_ ;\-#,##0.0\ 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8"/>
      <color indexed="23"/>
      <name val="Arial Cyr"/>
      <family val="2"/>
      <charset val="204"/>
    </font>
    <font>
      <i/>
      <sz val="14"/>
      <color indexed="23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Arial Cyr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"/>
      <family val="2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1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name val="Arial"/>
      <family val="2"/>
    </font>
    <font>
      <b/>
      <sz val="11"/>
      <name val="Arial Cyr"/>
      <charset val="204"/>
    </font>
    <font>
      <b/>
      <sz val="11"/>
      <color theme="1"/>
      <name val="Arial Cyr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 Cyr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4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A9CDC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5" fillId="3" borderId="1">
      <alignment horizontal="left" vertical="top"/>
    </xf>
    <xf numFmtId="0" fontId="5" fillId="4" borderId="1">
      <alignment horizontal="left" vertical="top" wrapText="1"/>
    </xf>
    <xf numFmtId="164" fontId="7" fillId="0" borderId="0" applyFont="0" applyFill="0" applyBorder="0" applyAlignment="0" applyProtection="0"/>
    <xf numFmtId="0" fontId="1" fillId="0" borderId="0"/>
    <xf numFmtId="0" fontId="8" fillId="0" borderId="0">
      <alignment horizontal="left" vertical="top"/>
    </xf>
    <xf numFmtId="0" fontId="10" fillId="0" borderId="0"/>
    <xf numFmtId="49" fontId="10" fillId="7" borderId="8">
      <alignment horizontal="left" vertical="top"/>
    </xf>
    <xf numFmtId="0" fontId="10" fillId="8" borderId="8">
      <alignment horizontal="left" vertical="top" wrapText="1"/>
    </xf>
    <xf numFmtId="175" fontId="1" fillId="0" borderId="0" applyFont="0" applyFill="0" applyBorder="0" applyAlignment="0" applyProtection="0"/>
    <xf numFmtId="0" fontId="10" fillId="0" borderId="8" applyNumberFormat="0">
      <alignment horizontal="right" vertical="top"/>
    </xf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246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Fill="1"/>
    <xf numFmtId="173" fontId="1" fillId="0" borderId="0" xfId="1" applyNumberFormat="1"/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49" fontId="6" fillId="0" borderId="0" xfId="4" applyFont="1" applyFill="1" applyBorder="1" applyAlignment="1">
      <alignment horizontal="center" vertical="center" wrapText="1"/>
    </xf>
    <xf numFmtId="49" fontId="6" fillId="0" borderId="3" xfId="4" applyFont="1" applyFill="1" applyBorder="1" applyAlignment="1">
      <alignment horizontal="center" vertical="center" wrapText="1"/>
    </xf>
    <xf numFmtId="49" fontId="4" fillId="0" borderId="0" xfId="4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left" vertical="center" wrapText="1"/>
    </xf>
    <xf numFmtId="170" fontId="6" fillId="0" borderId="1" xfId="6" applyNumberFormat="1" applyFont="1" applyFill="1" applyBorder="1" applyAlignment="1">
      <alignment horizontal="right" vertical="center"/>
    </xf>
    <xf numFmtId="170" fontId="6" fillId="0" borderId="1" xfId="2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left" vertical="center" wrapText="1"/>
    </xf>
    <xf numFmtId="172" fontId="4" fillId="0" borderId="1" xfId="7" applyNumberFormat="1" applyFont="1" applyFill="1" applyBorder="1" applyAlignment="1">
      <alignment vertical="center"/>
    </xf>
    <xf numFmtId="170" fontId="4" fillId="0" borderId="1" xfId="2" applyNumberFormat="1" applyFont="1" applyFill="1" applyBorder="1" applyAlignment="1">
      <alignment horizontal="right" vertical="top"/>
    </xf>
    <xf numFmtId="170" fontId="4" fillId="0" borderId="1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170" fontId="6" fillId="0" borderId="1" xfId="2" applyNumberFormat="1" applyFont="1" applyFill="1" applyBorder="1" applyAlignment="1">
      <alignment vertical="center"/>
    </xf>
    <xf numFmtId="0" fontId="9" fillId="0" borderId="0" xfId="8" applyFont="1" applyFill="1" applyAlignment="1">
      <alignment horizontal="left" vertical="center"/>
    </xf>
    <xf numFmtId="0" fontId="11" fillId="0" borderId="0" xfId="9" applyFont="1" applyFill="1" applyBorder="1"/>
    <xf numFmtId="0" fontId="11" fillId="0" borderId="0" xfId="9" applyFont="1" applyFill="1"/>
    <xf numFmtId="0" fontId="1" fillId="0" borderId="0" xfId="1" applyFont="1"/>
    <xf numFmtId="0" fontId="1" fillId="5" borderId="0" xfId="1" applyFill="1"/>
    <xf numFmtId="170" fontId="3" fillId="0" borderId="1" xfId="2" applyNumberFormat="1" applyFont="1" applyFill="1" applyBorder="1" applyAlignment="1">
      <alignment horizontal="left" vertical="top" wrapText="1"/>
    </xf>
    <xf numFmtId="0" fontId="1" fillId="6" borderId="0" xfId="1" applyFill="1"/>
    <xf numFmtId="0" fontId="12" fillId="0" borderId="0" xfId="1" applyFont="1"/>
    <xf numFmtId="170" fontId="14" fillId="0" borderId="0" xfId="2" applyNumberFormat="1" applyFont="1" applyBorder="1"/>
    <xf numFmtId="170" fontId="15" fillId="0" borderId="0" xfId="2" applyNumberFormat="1" applyFont="1"/>
    <xf numFmtId="165" fontId="15" fillId="0" borderId="0" xfId="2" applyNumberFormat="1" applyFont="1"/>
    <xf numFmtId="0" fontId="3" fillId="0" borderId="0" xfId="1" applyFont="1" applyFill="1"/>
    <xf numFmtId="49" fontId="18" fillId="0" borderId="0" xfId="10" applyFont="1" applyFill="1" applyBorder="1" applyAlignment="1">
      <alignment horizontal="center" vertical="center" wrapText="1"/>
    </xf>
    <xf numFmtId="49" fontId="18" fillId="0" borderId="0" xfId="10" applyFont="1" applyFill="1" applyBorder="1" applyAlignment="1">
      <alignment vertical="center" wrapText="1"/>
    </xf>
    <xf numFmtId="0" fontId="18" fillId="0" borderId="0" xfId="1" applyFont="1" applyFill="1"/>
    <xf numFmtId="0" fontId="20" fillId="0" borderId="1" xfId="1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0" fillId="0" borderId="6" xfId="11" applyFont="1" applyFill="1" applyBorder="1" applyAlignment="1">
      <alignment horizontal="center" vertical="center" wrapText="1"/>
    </xf>
    <xf numFmtId="0" fontId="22" fillId="0" borderId="1" xfId="11" applyFont="1" applyFill="1" applyBorder="1" applyAlignment="1">
      <alignment horizontal="left" vertical="center" wrapText="1"/>
    </xf>
    <xf numFmtId="176" fontId="22" fillId="0" borderId="1" xfId="12" applyNumberFormat="1" applyFont="1" applyFill="1" applyBorder="1" applyAlignment="1">
      <alignment horizontal="center" vertical="center"/>
    </xf>
    <xf numFmtId="177" fontId="19" fillId="0" borderId="1" xfId="13" applyNumberFormat="1" applyFont="1" applyFill="1" applyBorder="1" applyAlignment="1">
      <alignment horizontal="center" vertical="center"/>
    </xf>
    <xf numFmtId="171" fontId="19" fillId="0" borderId="1" xfId="3" applyNumberFormat="1" applyFont="1" applyFill="1" applyBorder="1" applyAlignment="1">
      <alignment horizontal="center" vertical="center"/>
    </xf>
    <xf numFmtId="172" fontId="19" fillId="0" borderId="1" xfId="3" applyNumberFormat="1" applyFont="1" applyFill="1" applyBorder="1" applyAlignment="1">
      <alignment horizontal="center" vertical="center"/>
    </xf>
    <xf numFmtId="176" fontId="19" fillId="0" borderId="1" xfId="12" applyNumberFormat="1" applyFont="1" applyFill="1" applyBorder="1" applyAlignment="1">
      <alignment horizontal="center" vertical="center"/>
    </xf>
    <xf numFmtId="172" fontId="23" fillId="0" borderId="1" xfId="1" applyNumberFormat="1" applyFont="1" applyFill="1" applyBorder="1"/>
    <xf numFmtId="0" fontId="23" fillId="9" borderId="0" xfId="1" applyFont="1" applyFill="1"/>
    <xf numFmtId="0" fontId="23" fillId="0" borderId="0" xfId="1" applyFont="1" applyFill="1"/>
    <xf numFmtId="0" fontId="16" fillId="2" borderId="0" xfId="1" applyFont="1" applyFill="1"/>
    <xf numFmtId="0" fontId="3" fillId="0" borderId="0" xfId="1" applyFont="1" applyFill="1" applyBorder="1"/>
    <xf numFmtId="170" fontId="3" fillId="0" borderId="1" xfId="2" applyNumberFormat="1" applyFont="1" applyFill="1" applyBorder="1"/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176" fontId="21" fillId="0" borderId="1" xfId="12" applyNumberFormat="1" applyFont="1" applyFill="1" applyBorder="1" applyAlignment="1">
      <alignment horizontal="center" vertical="center"/>
    </xf>
    <xf numFmtId="172" fontId="16" fillId="0" borderId="1" xfId="1" applyNumberFormat="1" applyFont="1" applyFill="1" applyBorder="1"/>
    <xf numFmtId="0" fontId="20" fillId="0" borderId="1" xfId="11" applyFont="1" applyFill="1" applyBorder="1" applyAlignment="1">
      <alignment horizontal="left" vertical="center" wrapText="1"/>
    </xf>
    <xf numFmtId="171" fontId="21" fillId="0" borderId="1" xfId="3" applyNumberFormat="1" applyFont="1" applyFill="1" applyBorder="1" applyAlignment="1">
      <alignment horizontal="center" vertical="center"/>
    </xf>
    <xf numFmtId="177" fontId="21" fillId="0" borderId="1" xfId="1" applyNumberFormat="1" applyFont="1" applyFill="1" applyBorder="1" applyAlignment="1">
      <alignment horizontal="center" vertical="center"/>
    </xf>
    <xf numFmtId="172" fontId="21" fillId="0" borderId="1" xfId="3" applyNumberFormat="1" applyFont="1" applyFill="1" applyBorder="1" applyAlignment="1">
      <alignment horizontal="center" vertical="center"/>
    </xf>
    <xf numFmtId="176" fontId="20" fillId="0" borderId="1" xfId="12" applyNumberFormat="1" applyFont="1" applyFill="1" applyBorder="1" applyAlignment="1">
      <alignment horizontal="center" vertical="center"/>
    </xf>
    <xf numFmtId="172" fontId="18" fillId="0" borderId="1" xfId="1" applyNumberFormat="1" applyFont="1" applyFill="1" applyBorder="1" applyAlignment="1">
      <alignment vertical="center"/>
    </xf>
    <xf numFmtId="0" fontId="24" fillId="0" borderId="0" xfId="1" applyFont="1" applyFill="1" applyAlignment="1">
      <alignment vertical="center" wrapText="1"/>
    </xf>
    <xf numFmtId="0" fontId="24" fillId="0" borderId="0" xfId="1" applyFont="1" applyFill="1" applyBorder="1" applyAlignment="1">
      <alignment vertical="center" wrapText="1"/>
    </xf>
    <xf numFmtId="0" fontId="24" fillId="0" borderId="0" xfId="1" applyFont="1" applyFill="1" applyAlignment="1">
      <alignment horizontal="center" vertical="center" wrapText="1"/>
    </xf>
    <xf numFmtId="0" fontId="24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24" fillId="0" borderId="1" xfId="1" applyNumberFormat="1" applyFont="1" applyFill="1" applyBorder="1" applyAlignment="1">
      <alignment horizontal="center" vertical="center" wrapText="1"/>
    </xf>
    <xf numFmtId="49" fontId="24" fillId="0" borderId="0" xfId="1" applyNumberFormat="1" applyFont="1" applyFill="1" applyBorder="1" applyAlignment="1">
      <alignment horizontal="center" vertical="center" wrapText="1"/>
    </xf>
    <xf numFmtId="49" fontId="24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165" fontId="25" fillId="0" borderId="1" xfId="2" applyNumberFormat="1" applyFont="1" applyFill="1" applyBorder="1" applyAlignment="1">
      <alignment horizontal="left" vertical="center" wrapText="1"/>
    </xf>
    <xf numFmtId="166" fontId="24" fillId="0" borderId="1" xfId="1" applyNumberFormat="1" applyFont="1" applyFill="1" applyBorder="1" applyAlignment="1">
      <alignment vertical="center" wrapText="1"/>
    </xf>
    <xf numFmtId="166" fontId="24" fillId="0" borderId="1" xfId="2" applyNumberFormat="1" applyFont="1" applyFill="1" applyBorder="1" applyAlignment="1">
      <alignment horizontal="center" vertical="center" wrapText="1"/>
    </xf>
    <xf numFmtId="166" fontId="26" fillId="0" borderId="0" xfId="2" applyNumberFormat="1" applyFont="1" applyFill="1" applyBorder="1" applyAlignment="1">
      <alignment horizontal="center" vertical="center" wrapText="1"/>
    </xf>
    <xf numFmtId="167" fontId="26" fillId="0" borderId="0" xfId="2" applyNumberFormat="1" applyFont="1" applyFill="1" applyBorder="1" applyAlignment="1">
      <alignment horizontal="center" vertical="center" wrapText="1"/>
    </xf>
    <xf numFmtId="49" fontId="24" fillId="0" borderId="0" xfId="1" applyNumberFormat="1" applyFont="1" applyFill="1" applyBorder="1" applyAlignment="1">
      <alignment horizontal="left" vertical="center" wrapText="1"/>
    </xf>
    <xf numFmtId="0" fontId="24" fillId="0" borderId="0" xfId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center" wrapText="1"/>
    </xf>
    <xf numFmtId="0" fontId="3" fillId="0" borderId="0" xfId="1" applyFont="1" applyFill="1" applyAlignment="1">
      <alignment horizontal="right"/>
    </xf>
    <xf numFmtId="0" fontId="28" fillId="0" borderId="1" xfId="1" applyFont="1" applyFill="1" applyBorder="1" applyAlignment="1">
      <alignment horizontal="center" vertical="center" wrapText="1"/>
    </xf>
    <xf numFmtId="165" fontId="25" fillId="0" borderId="1" xfId="2" applyNumberFormat="1" applyFont="1" applyFill="1" applyBorder="1"/>
    <xf numFmtId="169" fontId="27" fillId="0" borderId="1" xfId="2" applyNumberFormat="1" applyFont="1" applyFill="1" applyBorder="1"/>
    <xf numFmtId="170" fontId="25" fillId="0" borderId="1" xfId="2" applyNumberFormat="1" applyFont="1" applyFill="1" applyBorder="1"/>
    <xf numFmtId="165" fontId="27" fillId="0" borderId="1" xfId="2" applyNumberFormat="1" applyFont="1" applyFill="1" applyBorder="1"/>
    <xf numFmtId="170" fontId="27" fillId="0" borderId="1" xfId="2" applyNumberFormat="1" applyFont="1" applyFill="1" applyBorder="1"/>
    <xf numFmtId="171" fontId="27" fillId="0" borderId="1" xfId="3" applyNumberFormat="1" applyFont="1" applyFill="1" applyBorder="1"/>
    <xf numFmtId="165" fontId="27" fillId="0" borderId="1" xfId="2" applyNumberFormat="1" applyFont="1" applyFill="1" applyBorder="1" applyAlignment="1">
      <alignment horizontal="center"/>
    </xf>
    <xf numFmtId="170" fontId="27" fillId="0" borderId="1" xfId="2" applyNumberFormat="1" applyFont="1" applyFill="1" applyBorder="1" applyAlignment="1">
      <alignment horizontal="center"/>
    </xf>
    <xf numFmtId="170" fontId="3" fillId="0" borderId="1" xfId="1" applyNumberFormat="1" applyFont="1" applyFill="1" applyBorder="1"/>
    <xf numFmtId="172" fontId="27" fillId="0" borderId="1" xfId="2" applyNumberFormat="1" applyFont="1" applyFill="1" applyBorder="1"/>
    <xf numFmtId="170" fontId="25" fillId="0" borderId="1" xfId="2" applyNumberFormat="1" applyFont="1" applyFill="1" applyBorder="1" applyAlignment="1">
      <alignment horizontal="center"/>
    </xf>
    <xf numFmtId="168" fontId="25" fillId="0" borderId="1" xfId="2" applyNumberFormat="1" applyFont="1" applyFill="1" applyBorder="1"/>
    <xf numFmtId="172" fontId="27" fillId="0" borderId="1" xfId="1" applyNumberFormat="1" applyFont="1" applyFill="1" applyBorder="1"/>
    <xf numFmtId="0" fontId="3" fillId="0" borderId="1" xfId="1" applyFont="1" applyFill="1" applyBorder="1"/>
    <xf numFmtId="0" fontId="27" fillId="0" borderId="1" xfId="1" applyFont="1" applyFill="1" applyBorder="1"/>
    <xf numFmtId="165" fontId="25" fillId="0" borderId="1" xfId="2" applyNumberFormat="1" applyFont="1" applyFill="1" applyBorder="1" applyAlignment="1">
      <alignment horizontal="center"/>
    </xf>
    <xf numFmtId="169" fontId="29" fillId="0" borderId="1" xfId="1" applyNumberFormat="1" applyFont="1" applyFill="1" applyBorder="1"/>
    <xf numFmtId="170" fontId="29" fillId="0" borderId="1" xfId="1" applyNumberFormat="1" applyFont="1" applyFill="1" applyBorder="1"/>
    <xf numFmtId="171" fontId="24" fillId="0" borderId="1" xfId="3" applyNumberFormat="1" applyFont="1" applyFill="1" applyBorder="1"/>
    <xf numFmtId="0" fontId="29" fillId="0" borderId="1" xfId="1" applyFont="1" applyFill="1" applyBorder="1"/>
    <xf numFmtId="0" fontId="24" fillId="0" borderId="0" xfId="1" applyFont="1" applyAlignment="1">
      <alignment vertical="center" wrapText="1"/>
    </xf>
    <xf numFmtId="0" fontId="24" fillId="0" borderId="0" xfId="1" applyFont="1" applyAlignment="1">
      <alignment horizontal="center" vertical="center" wrapText="1"/>
    </xf>
    <xf numFmtId="0" fontId="24" fillId="0" borderId="0" xfId="1" applyFont="1" applyBorder="1" applyAlignment="1">
      <alignment horizontal="center" vertical="center" wrapText="1"/>
    </xf>
    <xf numFmtId="0" fontId="3" fillId="0" borderId="0" xfId="1" applyFont="1" applyBorder="1"/>
    <xf numFmtId="0" fontId="3" fillId="0" borderId="0" xfId="1" applyFont="1"/>
    <xf numFmtId="173" fontId="3" fillId="0" borderId="0" xfId="1" applyNumberFormat="1" applyFont="1"/>
    <xf numFmtId="174" fontId="25" fillId="0" borderId="1" xfId="2" applyNumberFormat="1" applyFont="1" applyFill="1" applyBorder="1"/>
    <xf numFmtId="174" fontId="27" fillId="0" borderId="1" xfId="2" applyNumberFormat="1" applyFont="1" applyFill="1" applyBorder="1"/>
    <xf numFmtId="173" fontId="27" fillId="0" borderId="1" xfId="2" applyNumberFormat="1" applyFont="1" applyFill="1" applyBorder="1" applyAlignment="1">
      <alignment horizontal="center"/>
    </xf>
    <xf numFmtId="173" fontId="3" fillId="0" borderId="0" xfId="0" applyNumberFormat="1" applyFont="1" applyFill="1"/>
    <xf numFmtId="178" fontId="24" fillId="0" borderId="0" xfId="1" applyNumberFormat="1" applyFont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165" fontId="32" fillId="10" borderId="1" xfId="14" applyNumberFormat="1" applyFont="1" applyFill="1" applyBorder="1"/>
    <xf numFmtId="165" fontId="2" fillId="0" borderId="1" xfId="14" applyNumberFormat="1" applyFont="1" applyFill="1" applyBorder="1"/>
    <xf numFmtId="165" fontId="33" fillId="11" borderId="1" xfId="14" applyNumberFormat="1" applyFont="1" applyFill="1" applyBorder="1"/>
    <xf numFmtId="165" fontId="2" fillId="0" borderId="2" xfId="14" applyNumberFormat="1" applyFont="1" applyFill="1" applyBorder="1"/>
    <xf numFmtId="165" fontId="32" fillId="11" borderId="1" xfId="14" applyNumberFormat="1" applyFont="1" applyFill="1" applyBorder="1"/>
    <xf numFmtId="165" fontId="33" fillId="11" borderId="1" xfId="14" applyNumberFormat="1" applyFont="1" applyFill="1" applyBorder="1" applyAlignment="1">
      <alignment horizontal="left" vertical="center" wrapText="1"/>
    </xf>
    <xf numFmtId="165" fontId="34" fillId="0" borderId="2" xfId="14" applyNumberFormat="1" applyFont="1" applyBorder="1" applyAlignment="1">
      <alignment vertical="center" wrapText="1"/>
    </xf>
    <xf numFmtId="165" fontId="35" fillId="0" borderId="2" xfId="14" applyNumberFormat="1" applyFont="1" applyFill="1" applyBorder="1"/>
    <xf numFmtId="165" fontId="36" fillId="11" borderId="1" xfId="14" applyNumberFormat="1" applyFont="1" applyFill="1" applyBorder="1"/>
    <xf numFmtId="165" fontId="34" fillId="0" borderId="2" xfId="14" applyNumberFormat="1" applyFont="1" applyFill="1" applyBorder="1" applyAlignment="1">
      <alignment horizontal="left" vertical="center" wrapText="1"/>
    </xf>
    <xf numFmtId="165" fontId="34" fillId="0" borderId="2" xfId="14" applyNumberFormat="1" applyFont="1" applyFill="1" applyBorder="1" applyAlignment="1">
      <alignment horizontal="left"/>
    </xf>
    <xf numFmtId="165" fontId="33" fillId="10" borderId="1" xfId="14" applyNumberFormat="1" applyFont="1" applyFill="1" applyBorder="1"/>
    <xf numFmtId="165" fontId="37" fillId="0" borderId="2" xfId="14" applyNumberFormat="1" applyFont="1" applyFill="1" applyBorder="1" applyAlignment="1" applyProtection="1">
      <protection locked="0"/>
    </xf>
    <xf numFmtId="165" fontId="38" fillId="11" borderId="1" xfId="14" applyNumberFormat="1" applyFont="1" applyFill="1" applyBorder="1" applyAlignment="1" applyProtection="1">
      <protection locked="0"/>
    </xf>
    <xf numFmtId="165" fontId="39" fillId="0" borderId="2" xfId="14" applyNumberFormat="1" applyFont="1" applyFill="1" applyBorder="1"/>
    <xf numFmtId="165" fontId="40" fillId="12" borderId="1" xfId="14" applyNumberFormat="1" applyFont="1" applyFill="1" applyBorder="1"/>
    <xf numFmtId="165" fontId="32" fillId="13" borderId="1" xfId="14" applyNumberFormat="1" applyFont="1" applyFill="1" applyBorder="1" applyAlignment="1">
      <alignment horizontal="left" vertical="center" wrapText="1"/>
    </xf>
    <xf numFmtId="168" fontId="42" fillId="12" borderId="1" xfId="14" applyNumberFormat="1" applyFont="1" applyFill="1" applyBorder="1" applyAlignment="1">
      <alignment horizontal="center" vertical="center" wrapText="1"/>
    </xf>
    <xf numFmtId="168" fontId="42" fillId="2" borderId="1" xfId="14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4" fillId="1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14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0" fillId="0" borderId="6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9" fontId="46" fillId="0" borderId="1" xfId="15" applyNumberFormat="1" applyFont="1" applyBorder="1" applyAlignment="1">
      <alignment horizontal="center" vertical="center" wrapText="1"/>
    </xf>
    <xf numFmtId="171" fontId="45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165" fontId="34" fillId="0" borderId="1" xfId="14" applyNumberFormat="1" applyFont="1" applyBorder="1" applyAlignment="1">
      <alignment vertical="center" wrapText="1"/>
    </xf>
    <xf numFmtId="165" fontId="35" fillId="0" borderId="1" xfId="14" applyNumberFormat="1" applyFont="1" applyFill="1" applyBorder="1"/>
    <xf numFmtId="165" fontId="34" fillId="0" borderId="1" xfId="14" applyNumberFormat="1" applyFont="1" applyFill="1" applyBorder="1" applyAlignment="1">
      <alignment horizontal="left" vertical="center" wrapText="1"/>
    </xf>
    <xf numFmtId="165" fontId="40" fillId="0" borderId="1" xfId="14" applyNumberFormat="1" applyFont="1" applyFill="1" applyBorder="1"/>
    <xf numFmtId="0" fontId="48" fillId="0" borderId="0" xfId="1" applyFont="1"/>
    <xf numFmtId="165" fontId="36" fillId="0" borderId="1" xfId="14" applyNumberFormat="1" applyFont="1" applyFill="1" applyBorder="1"/>
    <xf numFmtId="169" fontId="25" fillId="0" borderId="1" xfId="2" applyNumberFormat="1" applyFont="1" applyFill="1" applyBorder="1"/>
    <xf numFmtId="0" fontId="31" fillId="0" borderId="0" xfId="1" applyFont="1"/>
    <xf numFmtId="165" fontId="36" fillId="0" borderId="2" xfId="14" applyNumberFormat="1" applyFont="1" applyFill="1" applyBorder="1"/>
    <xf numFmtId="165" fontId="33" fillId="0" borderId="1" xfId="14" applyNumberFormat="1" applyFont="1" applyBorder="1" applyAlignment="1">
      <alignment vertical="center" wrapText="1"/>
    </xf>
    <xf numFmtId="165" fontId="33" fillId="0" borderId="2" xfId="14" applyNumberFormat="1" applyFont="1" applyFill="1" applyBorder="1" applyAlignment="1">
      <alignment horizontal="left"/>
    </xf>
    <xf numFmtId="170" fontId="18" fillId="0" borderId="1" xfId="2" applyNumberFormat="1" applyFont="1" applyFill="1" applyBorder="1" applyAlignment="1">
      <alignment horizontal="left" vertical="top" wrapText="1"/>
    </xf>
    <xf numFmtId="173" fontId="25" fillId="0" borderId="1" xfId="2" applyNumberFormat="1" applyFont="1" applyFill="1" applyBorder="1" applyAlignment="1">
      <alignment horizontal="center"/>
    </xf>
    <xf numFmtId="179" fontId="25" fillId="0" borderId="1" xfId="14" applyNumberFormat="1" applyFont="1" applyFill="1" applyBorder="1" applyAlignment="1">
      <alignment horizontal="center"/>
    </xf>
    <xf numFmtId="179" fontId="27" fillId="0" borderId="1" xfId="14" applyNumberFormat="1" applyFont="1" applyFill="1" applyBorder="1" applyAlignment="1">
      <alignment horizontal="center"/>
    </xf>
    <xf numFmtId="179" fontId="27" fillId="0" borderId="1" xfId="14" applyNumberFormat="1" applyFont="1" applyFill="1" applyBorder="1"/>
    <xf numFmtId="179" fontId="25" fillId="0" borderId="1" xfId="14" applyNumberFormat="1" applyFont="1" applyFill="1" applyBorder="1"/>
    <xf numFmtId="0" fontId="24" fillId="0" borderId="0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11" fillId="0" borderId="0" xfId="9" applyFont="1" applyFill="1" applyBorder="1" applyAlignment="1">
      <alignment horizontal="left" vertical="center" wrapText="1"/>
    </xf>
    <xf numFmtId="49" fontId="6" fillId="0" borderId="0" xfId="4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49" fontId="16" fillId="0" borderId="0" xfId="1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0" fillId="0" borderId="4" xfId="11" applyFont="1" applyFill="1" applyBorder="1" applyAlignment="1">
      <alignment horizontal="center" vertical="center" wrapText="1"/>
    </xf>
    <xf numFmtId="0" fontId="20" fillId="0" borderId="12" xfId="11" applyFont="1" applyFill="1" applyBorder="1" applyAlignment="1">
      <alignment horizontal="center" vertical="center" wrapText="1"/>
    </xf>
    <xf numFmtId="0" fontId="20" fillId="0" borderId="6" xfId="11" applyFont="1" applyFill="1" applyBorder="1" applyAlignment="1">
      <alignment horizontal="center" vertical="center" wrapText="1"/>
    </xf>
    <xf numFmtId="0" fontId="20" fillId="0" borderId="9" xfId="11" applyFont="1" applyFill="1" applyBorder="1" applyAlignment="1">
      <alignment horizontal="center" vertical="center" wrapText="1"/>
    </xf>
    <xf numFmtId="0" fontId="20" fillId="0" borderId="10" xfId="11" applyFont="1" applyFill="1" applyBorder="1" applyAlignment="1">
      <alignment horizontal="center" vertical="center" wrapText="1"/>
    </xf>
    <xf numFmtId="0" fontId="20" fillId="0" borderId="11" xfId="11" applyFont="1" applyFill="1" applyBorder="1" applyAlignment="1">
      <alignment horizontal="center" vertical="center" wrapText="1"/>
    </xf>
    <xf numFmtId="0" fontId="20" fillId="0" borderId="13" xfId="11" applyFont="1" applyFill="1" applyBorder="1" applyAlignment="1">
      <alignment horizontal="center" vertical="center" wrapText="1"/>
    </xf>
    <xf numFmtId="0" fontId="20" fillId="0" borderId="3" xfId="11" applyFont="1" applyFill="1" applyBorder="1" applyAlignment="1">
      <alignment horizontal="center" vertical="center" wrapText="1"/>
    </xf>
    <xf numFmtId="0" fontId="20" fillId="0" borderId="14" xfId="11" applyFont="1" applyFill="1" applyBorder="1" applyAlignment="1">
      <alignment horizontal="center" vertical="center" wrapText="1"/>
    </xf>
    <xf numFmtId="0" fontId="16" fillId="16" borderId="1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21" fillId="0" borderId="6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173" fontId="3" fillId="0" borderId="0" xfId="0" applyNumberFormat="1" applyFont="1" applyFill="1" applyAlignment="1">
      <alignment horizontal="center" vertical="center"/>
    </xf>
    <xf numFmtId="0" fontId="21" fillId="0" borderId="12" xfId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/>
    </xf>
    <xf numFmtId="0" fontId="21" fillId="0" borderId="7" xfId="1" applyFont="1" applyFill="1" applyBorder="1" applyAlignment="1">
      <alignment horizontal="center" vertical="center"/>
    </xf>
    <xf numFmtId="0" fontId="21" fillId="0" borderId="5" xfId="1" applyFont="1" applyFill="1" applyBorder="1" applyAlignment="1">
      <alignment horizontal="center" vertical="center"/>
    </xf>
    <xf numFmtId="0" fontId="21" fillId="16" borderId="4" xfId="1" applyFont="1" applyFill="1" applyBorder="1" applyAlignment="1">
      <alignment horizontal="center" vertical="center" wrapText="1"/>
    </xf>
    <xf numFmtId="0" fontId="21" fillId="16" borderId="12" xfId="1" applyFont="1" applyFill="1" applyBorder="1" applyAlignment="1">
      <alignment horizontal="center" vertical="center" wrapText="1"/>
    </xf>
    <xf numFmtId="0" fontId="21" fillId="16" borderId="6" xfId="1" applyFont="1" applyFill="1" applyBorder="1" applyAlignment="1">
      <alignment horizontal="center" vertical="center" wrapText="1"/>
    </xf>
    <xf numFmtId="0" fontId="20" fillId="0" borderId="9" xfId="11" applyFont="1" applyFill="1" applyBorder="1" applyAlignment="1">
      <alignment vertical="center" wrapText="1"/>
    </xf>
    <xf numFmtId="0" fontId="20" fillId="0" borderId="10" xfId="11" applyFont="1" applyFill="1" applyBorder="1" applyAlignment="1">
      <alignment vertical="center" wrapText="1"/>
    </xf>
    <xf numFmtId="0" fontId="20" fillId="0" borderId="11" xfId="11" applyFont="1" applyFill="1" applyBorder="1" applyAlignment="1">
      <alignment vertical="center" wrapText="1"/>
    </xf>
    <xf numFmtId="0" fontId="20" fillId="0" borderId="15" xfId="11" applyFont="1" applyFill="1" applyBorder="1" applyAlignment="1">
      <alignment vertical="center" wrapText="1"/>
    </xf>
    <xf numFmtId="0" fontId="20" fillId="0" borderId="0" xfId="11" applyFont="1" applyFill="1" applyBorder="1" applyAlignment="1">
      <alignment vertical="center" wrapText="1"/>
    </xf>
    <xf numFmtId="0" fontId="20" fillId="0" borderId="16" xfId="1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3" fillId="0" borderId="0" xfId="1" applyFont="1" applyBorder="1" applyAlignment="1">
      <alignment horizontal="center"/>
    </xf>
    <xf numFmtId="0" fontId="40" fillId="16" borderId="1" xfId="0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 vertical="center" wrapText="1"/>
    </xf>
    <xf numFmtId="0" fontId="35" fillId="16" borderId="1" xfId="0" applyFont="1" applyFill="1" applyBorder="1" applyAlignment="1">
      <alignment horizontal="center" vertical="center" wrapText="1"/>
    </xf>
    <xf numFmtId="0" fontId="43" fillId="16" borderId="1" xfId="0" applyFont="1" applyFill="1" applyBorder="1" applyAlignment="1">
      <alignment horizontal="center" vertical="center" wrapText="1"/>
    </xf>
    <xf numFmtId="2" fontId="42" fillId="16" borderId="1" xfId="0" applyNumberFormat="1" applyFont="1" applyFill="1" applyBorder="1" applyAlignment="1">
      <alignment horizontal="center" vertical="center" wrapText="1"/>
    </xf>
    <xf numFmtId="0" fontId="41" fillId="16" borderId="1" xfId="0" applyFont="1" applyFill="1" applyBorder="1" applyAlignment="1">
      <alignment horizontal="center" vertical="center" wrapText="1"/>
    </xf>
    <xf numFmtId="2" fontId="42" fillId="16" borderId="1" xfId="0" applyNumberFormat="1" applyFont="1" applyFill="1" applyBorder="1" applyAlignment="1">
      <alignment horizontal="center" vertical="center" wrapText="1"/>
    </xf>
    <xf numFmtId="0" fontId="31" fillId="16" borderId="1" xfId="0" applyFont="1" applyFill="1" applyBorder="1" applyAlignment="1">
      <alignment horizontal="center" vertical="center" wrapText="1"/>
    </xf>
    <xf numFmtId="0" fontId="31" fillId="16" borderId="1" xfId="0" applyFont="1" applyFill="1" applyBorder="1" applyAlignment="1">
      <alignment horizontal="center" vertical="center" wrapText="1"/>
    </xf>
    <xf numFmtId="4" fontId="41" fillId="16" borderId="1" xfId="0" applyNumberFormat="1" applyFont="1" applyFill="1" applyBorder="1" applyAlignment="1">
      <alignment horizontal="center" vertical="center" wrapText="1"/>
    </xf>
    <xf numFmtId="0" fontId="35" fillId="16" borderId="1" xfId="0" applyFont="1" applyFill="1" applyBorder="1" applyAlignment="1">
      <alignment horizontal="center" vertical="center" wrapText="1"/>
    </xf>
    <xf numFmtId="0" fontId="44" fillId="16" borderId="1" xfId="0" applyFont="1" applyFill="1" applyBorder="1" applyAlignment="1">
      <alignment horizontal="center" vertical="center" wrapText="1"/>
    </xf>
    <xf numFmtId="2" fontId="0" fillId="16" borderId="1" xfId="0" applyNumberForma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168" fontId="42" fillId="16" borderId="1" xfId="14" applyNumberFormat="1" applyFont="1" applyFill="1" applyBorder="1" applyAlignment="1">
      <alignment horizontal="center" vertical="center" wrapText="1"/>
    </xf>
  </cellXfs>
  <cellStyles count="16">
    <cellStyle name="Данные (только для чтения)" xfId="13"/>
    <cellStyle name="Заголовки полей" xfId="4"/>
    <cellStyle name="Заголовки полей 2" xfId="10"/>
    <cellStyle name="Информация о задаче" xfId="8"/>
    <cellStyle name="Обычный" xfId="0" builtinId="0"/>
    <cellStyle name="Обычный 2" xfId="1"/>
    <cellStyle name="Обычный 2 2" xfId="9"/>
    <cellStyle name="Обычный 2 3" xfId="7"/>
    <cellStyle name="Процентный" xfId="15" builtinId="5"/>
    <cellStyle name="Процентный 2" xfId="3"/>
    <cellStyle name="Финансовый" xfId="14" builtinId="3"/>
    <cellStyle name="Финансовый 2" xfId="2"/>
    <cellStyle name="Финансовый 2 2" xfId="6"/>
    <cellStyle name="Финансовый 2 3" xfId="12"/>
    <cellStyle name="Элементы осей" xfId="5"/>
    <cellStyle name="Элементы осей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BO537"/>
  <sheetViews>
    <sheetView view="pageBreakPreview" zoomScale="60" zoomScaleNormal="70" workbookViewId="0">
      <pane xSplit="3" ySplit="9" topLeftCell="D10" activePane="bottomRight" state="frozen"/>
      <selection activeCell="O299" sqref="O299"/>
      <selection pane="topRight" activeCell="O299" sqref="O299"/>
      <selection pane="bottomLeft" activeCell="O299" sqref="O299"/>
      <selection pane="bottomRight" activeCell="J498" sqref="J498"/>
    </sheetView>
  </sheetViews>
  <sheetFormatPr defaultRowHeight="15" x14ac:dyDescent="0.25"/>
  <cols>
    <col min="1" max="1" width="2.7109375" style="1" bestFit="1" customWidth="1"/>
    <col min="2" max="2" width="33.85546875" style="1" customWidth="1"/>
    <col min="3" max="3" width="18.85546875" style="1" customWidth="1"/>
    <col min="4" max="4" width="17.85546875" style="1" customWidth="1"/>
    <col min="5" max="5" width="19.7109375" style="1" customWidth="1"/>
    <col min="6" max="6" width="21.28515625" style="1" customWidth="1"/>
    <col min="7" max="7" width="10.5703125" style="1" customWidth="1"/>
    <col min="8" max="8" width="12.5703125" style="1" customWidth="1"/>
    <col min="9" max="9" width="19.7109375" style="1" customWidth="1"/>
    <col min="10" max="10" width="13.42578125" style="1" customWidth="1"/>
    <col min="11" max="11" width="17.7109375" style="1" customWidth="1"/>
    <col min="12" max="12" width="15.7109375" style="1" customWidth="1"/>
    <col min="13" max="13" width="18.140625" style="1" customWidth="1"/>
    <col min="14" max="14" width="15.28515625" style="1" customWidth="1"/>
    <col min="15" max="15" width="19.140625" style="1" customWidth="1"/>
    <col min="16" max="16" width="19.28515625" style="1" customWidth="1"/>
    <col min="17" max="17" width="18.28515625" style="1" customWidth="1"/>
    <col min="18" max="18" width="12.7109375" style="1" customWidth="1"/>
    <col min="19" max="19" width="19" style="1" customWidth="1"/>
    <col min="20" max="20" width="20.42578125" style="1" customWidth="1"/>
    <col min="21" max="22" width="19" style="1" customWidth="1"/>
    <col min="23" max="23" width="20.42578125" style="1" customWidth="1"/>
    <col min="24" max="24" width="18.7109375" style="1" customWidth="1"/>
    <col min="25" max="25" width="20.42578125" style="1" customWidth="1"/>
    <col min="26" max="26" width="18.7109375" style="1" customWidth="1"/>
    <col min="27" max="27" width="19.42578125" style="1" customWidth="1"/>
    <col min="28" max="16384" width="9.140625" style="1"/>
  </cols>
  <sheetData>
    <row r="1" spans="1:4799" ht="43.5" customHeight="1" x14ac:dyDescent="0.25">
      <c r="B1" s="63"/>
      <c r="C1" s="170" t="s">
        <v>547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64"/>
      <c r="S1" s="64"/>
      <c r="T1" s="64"/>
      <c r="U1" s="64"/>
      <c r="V1" s="64"/>
      <c r="W1" s="34"/>
      <c r="X1" s="34"/>
      <c r="Y1" s="34"/>
      <c r="Z1" s="34"/>
      <c r="AA1" s="65"/>
    </row>
    <row r="2" spans="1:4799" ht="173.25" x14ac:dyDescent="0.25">
      <c r="B2" s="34"/>
      <c r="C2" s="66" t="s">
        <v>0</v>
      </c>
      <c r="D2" s="67"/>
      <c r="E2" s="68" t="s">
        <v>1</v>
      </c>
      <c r="F2" s="68" t="s">
        <v>2</v>
      </c>
      <c r="G2" s="68" t="s">
        <v>3</v>
      </c>
      <c r="H2" s="69"/>
      <c r="I2" s="69"/>
      <c r="J2" s="70"/>
      <c r="K2" s="71"/>
      <c r="L2" s="64"/>
      <c r="M2" s="71"/>
      <c r="N2" s="65"/>
      <c r="O2" s="65"/>
      <c r="P2" s="65"/>
      <c r="Q2" s="65"/>
      <c r="R2" s="65"/>
      <c r="S2" s="65"/>
      <c r="T2" s="65"/>
      <c r="U2" s="65"/>
      <c r="V2" s="65"/>
      <c r="W2" s="34"/>
      <c r="X2" s="34"/>
      <c r="Y2" s="34"/>
      <c r="Z2" s="34"/>
      <c r="AA2" s="65"/>
    </row>
    <row r="3" spans="1:4799" ht="57" x14ac:dyDescent="0.25">
      <c r="B3" s="34"/>
      <c r="C3" s="72" t="s">
        <v>4</v>
      </c>
      <c r="D3" s="73">
        <v>8.6596380639155903</v>
      </c>
      <c r="E3" s="68" t="s">
        <v>5</v>
      </c>
      <c r="F3" s="68" t="s">
        <v>6</v>
      </c>
      <c r="G3" s="74">
        <v>1.141</v>
      </c>
      <c r="H3" s="69"/>
      <c r="I3" s="70"/>
      <c r="J3" s="70"/>
      <c r="K3" s="70"/>
      <c r="L3" s="75"/>
      <c r="M3" s="76"/>
      <c r="N3" s="77"/>
      <c r="O3" s="70"/>
      <c r="P3" s="70"/>
      <c r="Q3" s="70"/>
      <c r="R3" s="70"/>
      <c r="S3" s="70"/>
      <c r="T3" s="70"/>
      <c r="U3" s="70"/>
      <c r="V3" s="70"/>
      <c r="W3" s="34"/>
      <c r="X3" s="34"/>
      <c r="Y3" s="34"/>
      <c r="Z3" s="34"/>
      <c r="AA3" s="70"/>
    </row>
    <row r="4" spans="1:4799" ht="28.5" x14ac:dyDescent="0.25">
      <c r="B4" s="34"/>
      <c r="C4" s="72" t="s">
        <v>7</v>
      </c>
      <c r="D4" s="73">
        <v>4.2651948673017079</v>
      </c>
      <c r="E4" s="68" t="s">
        <v>8</v>
      </c>
      <c r="F4" s="68" t="s">
        <v>6</v>
      </c>
      <c r="G4" s="74">
        <v>1.141</v>
      </c>
      <c r="H4" s="69"/>
      <c r="I4" s="69"/>
      <c r="J4" s="78"/>
      <c r="K4" s="75"/>
      <c r="L4" s="75"/>
      <c r="M4" s="76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4799" ht="28.5" x14ac:dyDescent="0.3">
      <c r="B5" s="34"/>
      <c r="C5" s="72" t="s">
        <v>9</v>
      </c>
      <c r="D5" s="73">
        <v>12.924832931217299</v>
      </c>
      <c r="E5" s="73"/>
      <c r="F5" s="73"/>
      <c r="G5" s="74">
        <v>1.141</v>
      </c>
      <c r="H5" s="64"/>
      <c r="I5" s="64"/>
      <c r="J5" s="64"/>
      <c r="K5" s="51"/>
      <c r="L5" s="79"/>
      <c r="M5" s="69"/>
      <c r="N5" s="34"/>
      <c r="O5" s="34"/>
      <c r="P5" s="34"/>
      <c r="Q5" s="34"/>
      <c r="R5" s="34"/>
      <c r="S5" s="34"/>
      <c r="T5" s="34"/>
      <c r="U5" s="80" t="s">
        <v>10</v>
      </c>
      <c r="W5" s="34"/>
      <c r="X5" s="34"/>
      <c r="Y5" s="34"/>
      <c r="Z5" s="34"/>
      <c r="AA5" s="80" t="s">
        <v>10</v>
      </c>
    </row>
    <row r="6" spans="1:4799" ht="109.5" customHeight="1" x14ac:dyDescent="0.25">
      <c r="A6" s="2"/>
      <c r="B6" s="171" t="s">
        <v>11</v>
      </c>
      <c r="C6" s="172" t="s">
        <v>12</v>
      </c>
      <c r="D6" s="173" t="s">
        <v>13</v>
      </c>
      <c r="E6" s="231" t="s">
        <v>14</v>
      </c>
      <c r="F6" s="232"/>
      <c r="G6" s="232"/>
      <c r="H6" s="233" t="s">
        <v>15</v>
      </c>
      <c r="I6" s="233" t="s">
        <v>16</v>
      </c>
      <c r="J6" s="233" t="s">
        <v>17</v>
      </c>
      <c r="K6" s="231" t="s">
        <v>18</v>
      </c>
      <c r="L6" s="234"/>
      <c r="M6" s="231" t="s">
        <v>19</v>
      </c>
      <c r="N6" s="232"/>
      <c r="O6" s="231" t="s">
        <v>20</v>
      </c>
      <c r="P6" s="232"/>
      <c r="Q6" s="232"/>
      <c r="R6" s="235" t="s">
        <v>21</v>
      </c>
      <c r="S6" s="231" t="s">
        <v>22</v>
      </c>
      <c r="T6" s="232"/>
      <c r="U6" s="232"/>
      <c r="V6" s="236" t="s">
        <v>23</v>
      </c>
      <c r="W6" s="237" t="s">
        <v>548</v>
      </c>
      <c r="X6" s="238" t="s">
        <v>549</v>
      </c>
      <c r="Y6" s="238" t="s">
        <v>550</v>
      </c>
      <c r="Z6" s="239" t="s">
        <v>24</v>
      </c>
      <c r="AA6" s="240" t="s">
        <v>551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</row>
    <row r="7" spans="1:4799" ht="45" customHeight="1" x14ac:dyDescent="0.25">
      <c r="A7" s="2"/>
      <c r="B7" s="171"/>
      <c r="C7" s="172"/>
      <c r="D7" s="174"/>
      <c r="E7" s="241" t="s">
        <v>25</v>
      </c>
      <c r="F7" s="241" t="s">
        <v>552</v>
      </c>
      <c r="G7" s="241" t="s">
        <v>26</v>
      </c>
      <c r="H7" s="233"/>
      <c r="I7" s="232"/>
      <c r="J7" s="233"/>
      <c r="K7" s="241" t="s">
        <v>27</v>
      </c>
      <c r="L7" s="241" t="s">
        <v>28</v>
      </c>
      <c r="M7" s="241" t="s">
        <v>27</v>
      </c>
      <c r="N7" s="241" t="s">
        <v>28</v>
      </c>
      <c r="O7" s="241" t="s">
        <v>29</v>
      </c>
      <c r="P7" s="241" t="s">
        <v>30</v>
      </c>
      <c r="Q7" s="242" t="s">
        <v>31</v>
      </c>
      <c r="R7" s="243"/>
      <c r="S7" s="244" t="s">
        <v>32</v>
      </c>
      <c r="T7" s="241" t="s">
        <v>28</v>
      </c>
      <c r="U7" s="242" t="s">
        <v>31</v>
      </c>
      <c r="V7" s="245">
        <v>9142938.0000000019</v>
      </c>
      <c r="W7" s="245">
        <v>7232660</v>
      </c>
      <c r="X7" s="245">
        <v>33343.099999999977</v>
      </c>
      <c r="Y7" s="245">
        <v>9176281.0999999996</v>
      </c>
      <c r="Z7" s="239"/>
      <c r="AA7" s="245">
        <f>AA528</f>
        <v>6688596.0999999978</v>
      </c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</row>
    <row r="8" spans="1:4799" ht="45" hidden="1" customHeight="1" x14ac:dyDescent="0.25">
      <c r="A8" s="2"/>
      <c r="B8" s="113"/>
      <c r="C8" s="138"/>
      <c r="D8" s="139"/>
      <c r="E8" s="134"/>
      <c r="F8" s="134"/>
      <c r="G8" s="134"/>
      <c r="H8" s="134"/>
      <c r="I8" s="140"/>
      <c r="J8" s="141"/>
      <c r="K8" s="134"/>
      <c r="L8" s="134"/>
      <c r="M8" s="134"/>
      <c r="N8" s="134"/>
      <c r="O8" s="134"/>
      <c r="P8" s="134"/>
      <c r="Q8" s="135"/>
      <c r="R8" s="142"/>
      <c r="S8" s="136"/>
      <c r="T8" s="134"/>
      <c r="U8" s="135"/>
      <c r="V8" s="131"/>
      <c r="W8" s="132"/>
      <c r="X8" s="132"/>
      <c r="Y8" s="132"/>
      <c r="Z8" s="133"/>
      <c r="AA8" s="131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</row>
    <row r="9" spans="1:4799" x14ac:dyDescent="0.25">
      <c r="A9" s="1">
        <v>1</v>
      </c>
      <c r="B9" s="81">
        <v>1</v>
      </c>
      <c r="C9" s="137">
        <f>B9+1</f>
        <v>2</v>
      </c>
      <c r="D9" s="137">
        <f t="shared" ref="D9:W9" si="0">C9+1</f>
        <v>3</v>
      </c>
      <c r="E9" s="137">
        <f>D9+1</f>
        <v>4</v>
      </c>
      <c r="F9" s="137">
        <f>E9+1</f>
        <v>5</v>
      </c>
      <c r="G9" s="137">
        <f>F9+1</f>
        <v>6</v>
      </c>
      <c r="H9" s="137">
        <f t="shared" si="0"/>
        <v>7</v>
      </c>
      <c r="I9" s="137">
        <f t="shared" si="0"/>
        <v>8</v>
      </c>
      <c r="J9" s="137">
        <f t="shared" si="0"/>
        <v>9</v>
      </c>
      <c r="K9" s="137">
        <f t="shared" si="0"/>
        <v>10</v>
      </c>
      <c r="L9" s="137">
        <f t="shared" si="0"/>
        <v>11</v>
      </c>
      <c r="M9" s="137">
        <f t="shared" si="0"/>
        <v>12</v>
      </c>
      <c r="N9" s="137">
        <f t="shared" si="0"/>
        <v>13</v>
      </c>
      <c r="O9" s="137">
        <f t="shared" si="0"/>
        <v>14</v>
      </c>
      <c r="P9" s="137">
        <f t="shared" si="0"/>
        <v>15</v>
      </c>
      <c r="Q9" s="137">
        <f t="shared" si="0"/>
        <v>16</v>
      </c>
      <c r="R9" s="137">
        <f t="shared" si="0"/>
        <v>17</v>
      </c>
      <c r="S9" s="137">
        <f t="shared" si="0"/>
        <v>18</v>
      </c>
      <c r="T9" s="137">
        <f t="shared" si="0"/>
        <v>19</v>
      </c>
      <c r="U9" s="137">
        <f t="shared" si="0"/>
        <v>20</v>
      </c>
      <c r="V9" s="137">
        <f t="shared" si="0"/>
        <v>21</v>
      </c>
      <c r="W9" s="137">
        <f t="shared" si="0"/>
        <v>22</v>
      </c>
      <c r="X9" s="137">
        <f>W9+1</f>
        <v>23</v>
      </c>
      <c r="Y9" s="137">
        <f>X9+1</f>
        <v>24</v>
      </c>
      <c r="Z9" s="137">
        <f>Y9+1</f>
        <v>25</v>
      </c>
      <c r="AA9" s="137">
        <f>Z9+1</f>
        <v>26</v>
      </c>
    </row>
    <row r="10" spans="1:4799" x14ac:dyDescent="0.25">
      <c r="A10" s="1">
        <v>1</v>
      </c>
      <c r="B10" s="114" t="s">
        <v>33</v>
      </c>
      <c r="C10" s="83">
        <v>14246</v>
      </c>
      <c r="D10" s="84">
        <v>3368</v>
      </c>
      <c r="E10" s="84">
        <v>68197.5</v>
      </c>
      <c r="F10" s="84">
        <v>79848.100000000006</v>
      </c>
      <c r="G10" s="84"/>
      <c r="H10" s="84"/>
      <c r="I10" s="84">
        <v>76925.5</v>
      </c>
      <c r="J10" s="85">
        <v>0</v>
      </c>
      <c r="K10" s="82"/>
      <c r="L10" s="84"/>
      <c r="M10" s="84"/>
      <c r="N10" s="84"/>
      <c r="O10" s="84">
        <v>89686.5</v>
      </c>
      <c r="P10" s="84">
        <v>43425.2</v>
      </c>
      <c r="Q10" s="84">
        <v>133111.70000000001</v>
      </c>
      <c r="R10" s="84"/>
      <c r="S10" s="84">
        <v>108789.7</v>
      </c>
      <c r="T10" s="84">
        <v>43425.2</v>
      </c>
      <c r="U10" s="84">
        <v>152214.9</v>
      </c>
      <c r="V10" s="84">
        <v>152214.9</v>
      </c>
      <c r="W10" s="84">
        <v>103661.5</v>
      </c>
      <c r="X10" s="84">
        <v>0</v>
      </c>
      <c r="Y10" s="84">
        <v>152214.9</v>
      </c>
      <c r="Z10" s="84">
        <v>32636.9</v>
      </c>
      <c r="AA10" s="84">
        <v>119578</v>
      </c>
    </row>
    <row r="11" spans="1:4799" x14ac:dyDescent="0.25">
      <c r="A11" s="1">
        <v>0</v>
      </c>
      <c r="B11" s="115" t="s">
        <v>34</v>
      </c>
      <c r="C11" s="83">
        <v>999</v>
      </c>
      <c r="D11" s="86">
        <v>0</v>
      </c>
      <c r="E11" s="86">
        <v>1667.9</v>
      </c>
      <c r="F11" s="86">
        <v>1271</v>
      </c>
      <c r="G11" s="87">
        <v>0.76203609329096467</v>
      </c>
      <c r="H11" s="87">
        <v>0.76203609329096467</v>
      </c>
      <c r="I11" s="86">
        <v>1271</v>
      </c>
      <c r="J11" s="85">
        <v>1.272</v>
      </c>
      <c r="K11" s="85"/>
      <c r="L11" s="88">
        <v>0.29799999999999999</v>
      </c>
      <c r="M11" s="88"/>
      <c r="N11" s="88">
        <v>0.84299999999999997</v>
      </c>
      <c r="O11" s="89"/>
      <c r="P11" s="89">
        <v>3592</v>
      </c>
      <c r="Q11" s="89">
        <v>3592</v>
      </c>
      <c r="R11" s="89"/>
      <c r="S11" s="89"/>
      <c r="T11" s="89">
        <v>3592</v>
      </c>
      <c r="U11" s="89">
        <v>3592</v>
      </c>
      <c r="V11" s="89">
        <v>3592</v>
      </c>
      <c r="W11" s="90">
        <v>2882.4</v>
      </c>
      <c r="X11" s="90">
        <v>0</v>
      </c>
      <c r="Y11" s="90">
        <v>3592</v>
      </c>
      <c r="Z11" s="90">
        <v>0</v>
      </c>
      <c r="AA11" s="86">
        <v>3592</v>
      </c>
    </row>
    <row r="12" spans="1:4799" x14ac:dyDescent="0.25">
      <c r="A12" s="1">
        <v>3</v>
      </c>
      <c r="B12" s="115" t="s">
        <v>35</v>
      </c>
      <c r="C12" s="83">
        <v>5433</v>
      </c>
      <c r="D12" s="86">
        <v>0</v>
      </c>
      <c r="E12" s="86">
        <v>12655</v>
      </c>
      <c r="F12" s="86">
        <v>16408.7</v>
      </c>
      <c r="G12" s="87">
        <v>1.2966179375740814</v>
      </c>
      <c r="H12" s="87">
        <v>1.1474866956060077</v>
      </c>
      <c r="I12" s="86">
        <v>14521.4</v>
      </c>
      <c r="J12" s="85">
        <v>2.673</v>
      </c>
      <c r="K12" s="82"/>
      <c r="L12" s="88">
        <v>0.627</v>
      </c>
      <c r="M12" s="84"/>
      <c r="N12" s="88">
        <v>0.51400000000000001</v>
      </c>
      <c r="O12" s="84"/>
      <c r="P12" s="89">
        <v>11910.8</v>
      </c>
      <c r="Q12" s="89">
        <v>11910.8</v>
      </c>
      <c r="R12" s="84"/>
      <c r="S12" s="84"/>
      <c r="T12" s="89">
        <v>11910.8</v>
      </c>
      <c r="U12" s="89">
        <v>11910.8</v>
      </c>
      <c r="V12" s="89">
        <v>11910.8</v>
      </c>
      <c r="W12" s="90">
        <v>8172.2000000000007</v>
      </c>
      <c r="X12" s="90">
        <v>0</v>
      </c>
      <c r="Y12" s="90">
        <v>11910.8</v>
      </c>
      <c r="Z12" s="90">
        <v>0</v>
      </c>
      <c r="AA12" s="86">
        <v>11910.8</v>
      </c>
    </row>
    <row r="13" spans="1:4799" x14ac:dyDescent="0.25">
      <c r="A13" s="1">
        <v>0</v>
      </c>
      <c r="B13" s="115" t="s">
        <v>36</v>
      </c>
      <c r="C13" s="83">
        <v>873</v>
      </c>
      <c r="D13" s="86">
        <v>0</v>
      </c>
      <c r="E13" s="86">
        <v>1540.7</v>
      </c>
      <c r="F13" s="86">
        <v>1521</v>
      </c>
      <c r="G13" s="87">
        <v>0.98721360420588045</v>
      </c>
      <c r="H13" s="87">
        <v>0.98721360420588045</v>
      </c>
      <c r="I13" s="86">
        <v>1521</v>
      </c>
      <c r="J13" s="85">
        <v>1.742</v>
      </c>
      <c r="K13" s="85"/>
      <c r="L13" s="88">
        <v>0.40799999999999997</v>
      </c>
      <c r="M13" s="88"/>
      <c r="N13" s="88">
        <v>0.73299999999999998</v>
      </c>
      <c r="O13" s="89"/>
      <c r="P13" s="89">
        <v>2729.3</v>
      </c>
      <c r="Q13" s="89">
        <v>2729.3</v>
      </c>
      <c r="R13" s="89"/>
      <c r="S13" s="89"/>
      <c r="T13" s="89">
        <v>2729.3</v>
      </c>
      <c r="U13" s="89">
        <v>2729.3</v>
      </c>
      <c r="V13" s="89">
        <v>2729.3</v>
      </c>
      <c r="W13" s="90">
        <v>2037.6</v>
      </c>
      <c r="X13" s="90">
        <v>0</v>
      </c>
      <c r="Y13" s="90">
        <v>2729.3</v>
      </c>
      <c r="Z13" s="90">
        <v>0</v>
      </c>
      <c r="AA13" s="86">
        <v>2729.3</v>
      </c>
    </row>
    <row r="14" spans="1:4799" x14ac:dyDescent="0.25">
      <c r="A14" s="1">
        <v>0</v>
      </c>
      <c r="B14" s="115" t="s">
        <v>37</v>
      </c>
      <c r="C14" s="83">
        <v>956</v>
      </c>
      <c r="D14" s="86">
        <v>0</v>
      </c>
      <c r="E14" s="86">
        <v>775.5</v>
      </c>
      <c r="F14" s="86">
        <v>887.2</v>
      </c>
      <c r="G14" s="87">
        <v>1.1440361057382336</v>
      </c>
      <c r="H14" s="87">
        <v>1.1440361057382336</v>
      </c>
      <c r="I14" s="86">
        <v>887.2</v>
      </c>
      <c r="J14" s="85">
        <v>0.92800000000000005</v>
      </c>
      <c r="K14" s="82"/>
      <c r="L14" s="88">
        <v>0.218</v>
      </c>
      <c r="M14" s="84"/>
      <c r="N14" s="88">
        <v>0.92300000000000004</v>
      </c>
      <c r="O14" s="84"/>
      <c r="P14" s="89">
        <v>3763.6</v>
      </c>
      <c r="Q14" s="89">
        <v>3763.6</v>
      </c>
      <c r="R14" s="84"/>
      <c r="S14" s="84"/>
      <c r="T14" s="89">
        <v>3763.6</v>
      </c>
      <c r="U14" s="89">
        <v>3763.6</v>
      </c>
      <c r="V14" s="89">
        <v>3763.6</v>
      </c>
      <c r="W14" s="90">
        <v>3013.4</v>
      </c>
      <c r="X14" s="90">
        <v>0</v>
      </c>
      <c r="Y14" s="90">
        <v>3763.6</v>
      </c>
      <c r="Z14" s="90">
        <v>0</v>
      </c>
      <c r="AA14" s="86">
        <v>3763.6</v>
      </c>
    </row>
    <row r="15" spans="1:4799" x14ac:dyDescent="0.25">
      <c r="A15" s="1">
        <v>0</v>
      </c>
      <c r="B15" s="115" t="s">
        <v>38</v>
      </c>
      <c r="C15" s="83">
        <v>509</v>
      </c>
      <c r="D15" s="86">
        <v>0</v>
      </c>
      <c r="E15" s="86">
        <v>759.9</v>
      </c>
      <c r="F15" s="86">
        <v>863.1</v>
      </c>
      <c r="G15" s="87">
        <v>1.1358073430714568</v>
      </c>
      <c r="H15" s="87">
        <v>1.1358073430714568</v>
      </c>
      <c r="I15" s="86">
        <v>863.1</v>
      </c>
      <c r="J15" s="85">
        <v>1.696</v>
      </c>
      <c r="K15" s="85"/>
      <c r="L15" s="88">
        <v>0.39800000000000002</v>
      </c>
      <c r="M15" s="88"/>
      <c r="N15" s="88">
        <v>0.74299999999999999</v>
      </c>
      <c r="O15" s="89"/>
      <c r="P15" s="89">
        <v>1613</v>
      </c>
      <c r="Q15" s="89">
        <v>1613</v>
      </c>
      <c r="R15" s="89"/>
      <c r="S15" s="89"/>
      <c r="T15" s="89">
        <v>1613</v>
      </c>
      <c r="U15" s="89">
        <v>1613</v>
      </c>
      <c r="V15" s="89">
        <v>1613</v>
      </c>
      <c r="W15" s="90">
        <v>1413.4</v>
      </c>
      <c r="X15" s="90">
        <v>0</v>
      </c>
      <c r="Y15" s="90">
        <v>1613</v>
      </c>
      <c r="Z15" s="90">
        <v>0</v>
      </c>
      <c r="AA15" s="86">
        <v>1613</v>
      </c>
    </row>
    <row r="16" spans="1:4799" x14ac:dyDescent="0.25">
      <c r="A16" s="1">
        <v>0</v>
      </c>
      <c r="B16" s="115" t="s">
        <v>39</v>
      </c>
      <c r="C16" s="83">
        <v>1473</v>
      </c>
      <c r="D16" s="86">
        <v>0</v>
      </c>
      <c r="E16" s="86">
        <v>1869.8</v>
      </c>
      <c r="F16" s="86">
        <v>1964.7</v>
      </c>
      <c r="G16" s="87">
        <v>1.0507540913466682</v>
      </c>
      <c r="H16" s="87">
        <v>1.0507540913466682</v>
      </c>
      <c r="I16" s="86">
        <v>1964.7</v>
      </c>
      <c r="J16" s="85">
        <v>1.3340000000000001</v>
      </c>
      <c r="K16" s="82"/>
      <c r="L16" s="88">
        <v>0.313</v>
      </c>
      <c r="M16" s="84"/>
      <c r="N16" s="88">
        <v>0.82799999999999996</v>
      </c>
      <c r="O16" s="84"/>
      <c r="P16" s="89">
        <v>5202</v>
      </c>
      <c r="Q16" s="89">
        <v>5202</v>
      </c>
      <c r="R16" s="84"/>
      <c r="S16" s="84"/>
      <c r="T16" s="89">
        <v>5202</v>
      </c>
      <c r="U16" s="89">
        <v>5202</v>
      </c>
      <c r="V16" s="89">
        <v>5202</v>
      </c>
      <c r="W16" s="90">
        <v>3756.7</v>
      </c>
      <c r="X16" s="90">
        <v>0</v>
      </c>
      <c r="Y16" s="90">
        <v>5202</v>
      </c>
      <c r="Z16" s="90">
        <v>0</v>
      </c>
      <c r="AA16" s="86">
        <v>5202</v>
      </c>
    </row>
    <row r="17" spans="1:27" x14ac:dyDescent="0.25">
      <c r="A17" s="1">
        <v>0</v>
      </c>
      <c r="B17" s="115" t="s">
        <v>40</v>
      </c>
      <c r="C17" s="83">
        <v>1203</v>
      </c>
      <c r="D17" s="86">
        <v>0</v>
      </c>
      <c r="E17" s="86">
        <v>2145.1</v>
      </c>
      <c r="F17" s="86">
        <v>2404.6</v>
      </c>
      <c r="G17" s="87">
        <v>1.1209733811943499</v>
      </c>
      <c r="H17" s="87">
        <v>1.1209733811943499</v>
      </c>
      <c r="I17" s="86">
        <v>2404.6</v>
      </c>
      <c r="J17" s="85">
        <v>1.9990000000000001</v>
      </c>
      <c r="K17" s="85"/>
      <c r="L17" s="88">
        <v>0.46899999999999997</v>
      </c>
      <c r="M17" s="88"/>
      <c r="N17" s="88">
        <v>0.67200000000000004</v>
      </c>
      <c r="O17" s="89"/>
      <c r="P17" s="89">
        <v>3448.1</v>
      </c>
      <c r="Q17" s="89">
        <v>3448.1</v>
      </c>
      <c r="R17" s="89"/>
      <c r="S17" s="89"/>
      <c r="T17" s="89">
        <v>3448.1</v>
      </c>
      <c r="U17" s="89">
        <v>3448.1</v>
      </c>
      <c r="V17" s="89">
        <v>3448.1</v>
      </c>
      <c r="W17" s="90">
        <v>2528.1999999999998</v>
      </c>
      <c r="X17" s="90">
        <v>0</v>
      </c>
      <c r="Y17" s="90">
        <v>3448.1</v>
      </c>
      <c r="Z17" s="90">
        <v>0</v>
      </c>
      <c r="AA17" s="86">
        <v>3448.1</v>
      </c>
    </row>
    <row r="18" spans="1:27" x14ac:dyDescent="0.25">
      <c r="A18" s="1">
        <v>0</v>
      </c>
      <c r="B18" s="115" t="s">
        <v>41</v>
      </c>
      <c r="C18" s="83">
        <v>1703</v>
      </c>
      <c r="D18" s="86">
        <v>0</v>
      </c>
      <c r="E18" s="86">
        <v>1362.7</v>
      </c>
      <c r="F18" s="86">
        <v>1723.1</v>
      </c>
      <c r="G18" s="87">
        <v>1.264474939458428</v>
      </c>
      <c r="H18" s="87">
        <v>1.1474866956060077</v>
      </c>
      <c r="I18" s="86">
        <v>1563.7</v>
      </c>
      <c r="J18" s="85">
        <v>0.91800000000000004</v>
      </c>
      <c r="K18" s="82"/>
      <c r="L18" s="88">
        <v>0.215</v>
      </c>
      <c r="M18" s="84"/>
      <c r="N18" s="88">
        <v>0.92600000000000005</v>
      </c>
      <c r="O18" s="84"/>
      <c r="P18" s="89">
        <v>6726.1</v>
      </c>
      <c r="Q18" s="89">
        <v>6726.1</v>
      </c>
      <c r="R18" s="84"/>
      <c r="S18" s="84"/>
      <c r="T18" s="89">
        <v>6726.1</v>
      </c>
      <c r="U18" s="89">
        <v>6726.1</v>
      </c>
      <c r="V18" s="89">
        <v>6726.1</v>
      </c>
      <c r="W18" s="90">
        <v>4539.6000000000004</v>
      </c>
      <c r="X18" s="90">
        <v>0</v>
      </c>
      <c r="Y18" s="90">
        <v>6726.1</v>
      </c>
      <c r="Z18" s="90">
        <v>0</v>
      </c>
      <c r="AA18" s="86">
        <v>6726.1</v>
      </c>
    </row>
    <row r="19" spans="1:27" x14ac:dyDescent="0.25">
      <c r="A19" s="1">
        <v>0</v>
      </c>
      <c r="B19" s="115" t="s">
        <v>42</v>
      </c>
      <c r="C19" s="83">
        <v>1097</v>
      </c>
      <c r="D19" s="86">
        <v>0</v>
      </c>
      <c r="E19" s="86">
        <v>949.7</v>
      </c>
      <c r="F19" s="86">
        <v>898.7</v>
      </c>
      <c r="G19" s="87">
        <v>0.9462988312098557</v>
      </c>
      <c r="H19" s="87">
        <v>0.9462988312098557</v>
      </c>
      <c r="I19" s="86">
        <v>898.7</v>
      </c>
      <c r="J19" s="85">
        <v>0.81899999999999995</v>
      </c>
      <c r="K19" s="85"/>
      <c r="L19" s="88">
        <v>0.192</v>
      </c>
      <c r="M19" s="88"/>
      <c r="N19" s="88">
        <v>0.94899999999999995</v>
      </c>
      <c r="O19" s="89"/>
      <c r="P19" s="89">
        <v>4440.3</v>
      </c>
      <c r="Q19" s="89">
        <v>4440.3</v>
      </c>
      <c r="R19" s="89"/>
      <c r="S19" s="89"/>
      <c r="T19" s="89">
        <v>4440.3</v>
      </c>
      <c r="U19" s="89">
        <v>4440.3</v>
      </c>
      <c r="V19" s="89">
        <v>4440.3</v>
      </c>
      <c r="W19" s="90">
        <v>2773.3999999999996</v>
      </c>
      <c r="X19" s="90">
        <v>0</v>
      </c>
      <c r="Y19" s="90">
        <v>4440.3</v>
      </c>
      <c r="Z19" s="90">
        <v>0</v>
      </c>
      <c r="AA19" s="86">
        <v>4440.3</v>
      </c>
    </row>
    <row r="20" spans="1:27" x14ac:dyDescent="0.25">
      <c r="A20" s="1">
        <v>2</v>
      </c>
      <c r="B20" s="115" t="s">
        <v>43</v>
      </c>
      <c r="C20" s="83">
        <v>14246</v>
      </c>
      <c r="D20" s="86">
        <v>3368</v>
      </c>
      <c r="E20" s="86">
        <v>44471.199999999997</v>
      </c>
      <c r="F20" s="86">
        <v>51906</v>
      </c>
      <c r="G20" s="87">
        <v>1.1671823562215546</v>
      </c>
      <c r="H20" s="87">
        <v>1.1474866956060077</v>
      </c>
      <c r="I20" s="86">
        <v>51030.1</v>
      </c>
      <c r="J20" s="85">
        <v>3.5819999999999999</v>
      </c>
      <c r="K20" s="82">
        <v>0.41399999999999998</v>
      </c>
      <c r="L20" s="84"/>
      <c r="M20" s="82">
        <v>0.72699999999999998</v>
      </c>
      <c r="N20" s="88"/>
      <c r="O20" s="84">
        <v>89686.5</v>
      </c>
      <c r="P20" s="84"/>
      <c r="Q20" s="89">
        <v>89686.5</v>
      </c>
      <c r="R20" s="85">
        <v>0.21299999999999999</v>
      </c>
      <c r="S20" s="91">
        <v>108789.7</v>
      </c>
      <c r="T20" s="84"/>
      <c r="U20" s="89">
        <v>108789.7</v>
      </c>
      <c r="V20" s="89">
        <v>108789.7</v>
      </c>
      <c r="W20" s="90">
        <v>72544.599999999991</v>
      </c>
      <c r="X20" s="90">
        <v>0</v>
      </c>
      <c r="Y20" s="90">
        <v>108789.7</v>
      </c>
      <c r="Z20" s="90">
        <v>32636.9</v>
      </c>
      <c r="AA20" s="86">
        <v>76152.800000000003</v>
      </c>
    </row>
    <row r="21" spans="1:27" x14ac:dyDescent="0.25">
      <c r="A21" s="1">
        <v>1</v>
      </c>
      <c r="B21" s="116" t="s">
        <v>44</v>
      </c>
      <c r="C21" s="83">
        <v>39708</v>
      </c>
      <c r="D21" s="84">
        <v>5358</v>
      </c>
      <c r="E21" s="84">
        <v>255693.40000000002</v>
      </c>
      <c r="F21" s="84">
        <v>280060.69999999995</v>
      </c>
      <c r="G21" s="84"/>
      <c r="H21" s="84"/>
      <c r="I21" s="84">
        <v>277808.89999999997</v>
      </c>
      <c r="J21" s="85"/>
      <c r="K21" s="85"/>
      <c r="L21" s="88"/>
      <c r="M21" s="88"/>
      <c r="N21" s="88"/>
      <c r="O21" s="84">
        <v>211472</v>
      </c>
      <c r="P21" s="84">
        <v>96208.699999999983</v>
      </c>
      <c r="Q21" s="84">
        <v>307680.69999999995</v>
      </c>
      <c r="R21" s="84"/>
      <c r="S21" s="84">
        <v>211472</v>
      </c>
      <c r="T21" s="84">
        <v>96208.699999999983</v>
      </c>
      <c r="U21" s="84">
        <v>307680.69999999995</v>
      </c>
      <c r="V21" s="84">
        <v>307680.69999999995</v>
      </c>
      <c r="W21" s="84">
        <v>228259.8</v>
      </c>
      <c r="X21" s="84">
        <v>0</v>
      </c>
      <c r="Y21" s="84">
        <v>307680.69999999995</v>
      </c>
      <c r="Z21" s="84">
        <v>74015.199999999997</v>
      </c>
      <c r="AA21" s="84">
        <v>233665.49999999997</v>
      </c>
    </row>
    <row r="22" spans="1:27" x14ac:dyDescent="0.25">
      <c r="A22" s="1">
        <v>3</v>
      </c>
      <c r="B22" s="117" t="s">
        <v>45</v>
      </c>
      <c r="C22" s="83">
        <v>28382</v>
      </c>
      <c r="D22" s="86">
        <v>0</v>
      </c>
      <c r="E22" s="86">
        <v>78135.7</v>
      </c>
      <c r="F22" s="86">
        <v>84033.8</v>
      </c>
      <c r="G22" s="87">
        <v>1.0754853415276244</v>
      </c>
      <c r="H22" s="87">
        <v>1.0754853415276244</v>
      </c>
      <c r="I22" s="86">
        <v>84033.8</v>
      </c>
      <c r="J22" s="85">
        <v>2.9609999999999999</v>
      </c>
      <c r="K22" s="82"/>
      <c r="L22" s="88">
        <v>0.69399999999999995</v>
      </c>
      <c r="M22" s="84"/>
      <c r="N22" s="88">
        <v>0.44700000000000001</v>
      </c>
      <c r="O22" s="84"/>
      <c r="P22" s="89">
        <v>54111.5</v>
      </c>
      <c r="Q22" s="89">
        <v>54111.5</v>
      </c>
      <c r="R22" s="84"/>
      <c r="S22" s="84"/>
      <c r="T22" s="89">
        <v>54111.5</v>
      </c>
      <c r="U22" s="89">
        <v>54111.5</v>
      </c>
      <c r="V22" s="89">
        <v>54111.5</v>
      </c>
      <c r="W22" s="90">
        <v>32383.5</v>
      </c>
      <c r="X22" s="90">
        <v>0</v>
      </c>
      <c r="Y22" s="90">
        <v>54111.5</v>
      </c>
      <c r="Z22" s="90">
        <v>0</v>
      </c>
      <c r="AA22" s="86">
        <v>54111.5</v>
      </c>
    </row>
    <row r="23" spans="1:27" x14ac:dyDescent="0.25">
      <c r="A23" s="1">
        <v>0</v>
      </c>
      <c r="B23" s="117" t="s">
        <v>46</v>
      </c>
      <c r="C23" s="83">
        <v>1567</v>
      </c>
      <c r="D23" s="86">
        <v>0</v>
      </c>
      <c r="E23" s="86">
        <v>1502.9</v>
      </c>
      <c r="F23" s="86">
        <v>2180.9</v>
      </c>
      <c r="G23" s="87">
        <v>1.4511278195488722</v>
      </c>
      <c r="H23" s="87">
        <v>1.1474866956060077</v>
      </c>
      <c r="I23" s="86">
        <v>1724.6</v>
      </c>
      <c r="J23" s="85">
        <v>1.101</v>
      </c>
      <c r="K23" s="85"/>
      <c r="L23" s="88">
        <v>0.25800000000000001</v>
      </c>
      <c r="M23" s="88"/>
      <c r="N23" s="88">
        <v>0.88300000000000001</v>
      </c>
      <c r="O23" s="89"/>
      <c r="P23" s="89">
        <v>5901.6</v>
      </c>
      <c r="Q23" s="89">
        <v>5901.6</v>
      </c>
      <c r="R23" s="89"/>
      <c r="S23" s="89"/>
      <c r="T23" s="89">
        <v>5901.6</v>
      </c>
      <c r="U23" s="89">
        <v>5901.6</v>
      </c>
      <c r="V23" s="89">
        <v>5901.6</v>
      </c>
      <c r="W23" s="90">
        <v>5052</v>
      </c>
      <c r="X23" s="90">
        <v>0</v>
      </c>
      <c r="Y23" s="90">
        <v>5901.6</v>
      </c>
      <c r="Z23" s="90">
        <v>0</v>
      </c>
      <c r="AA23" s="86">
        <v>5901.6</v>
      </c>
    </row>
    <row r="24" spans="1:27" x14ac:dyDescent="0.25">
      <c r="A24" s="1">
        <v>0</v>
      </c>
      <c r="B24" s="117" t="s">
        <v>47</v>
      </c>
      <c r="C24" s="83">
        <v>794</v>
      </c>
      <c r="D24" s="86">
        <v>0</v>
      </c>
      <c r="E24" s="86">
        <v>627.6</v>
      </c>
      <c r="F24" s="86">
        <v>759</v>
      </c>
      <c r="G24" s="87">
        <v>1.2093690248565965</v>
      </c>
      <c r="H24" s="87">
        <v>1.1474866956060077</v>
      </c>
      <c r="I24" s="86">
        <v>720.2</v>
      </c>
      <c r="J24" s="85">
        <v>0.90700000000000003</v>
      </c>
      <c r="K24" s="82"/>
      <c r="L24" s="88">
        <v>0.21299999999999999</v>
      </c>
      <c r="M24" s="84"/>
      <c r="N24" s="88">
        <v>0.92800000000000005</v>
      </c>
      <c r="O24" s="84"/>
      <c r="P24" s="89">
        <v>3142.7</v>
      </c>
      <c r="Q24" s="89">
        <v>3142.7</v>
      </c>
      <c r="R24" s="84"/>
      <c r="S24" s="84"/>
      <c r="T24" s="89">
        <v>3142.7</v>
      </c>
      <c r="U24" s="89">
        <v>3142.7</v>
      </c>
      <c r="V24" s="89">
        <v>3142.7</v>
      </c>
      <c r="W24" s="90">
        <v>2715.5</v>
      </c>
      <c r="X24" s="90">
        <v>0</v>
      </c>
      <c r="Y24" s="90">
        <v>3142.7</v>
      </c>
      <c r="Z24" s="90">
        <v>0</v>
      </c>
      <c r="AA24" s="86">
        <v>3142.7</v>
      </c>
    </row>
    <row r="25" spans="1:27" x14ac:dyDescent="0.25">
      <c r="A25" s="1">
        <v>0</v>
      </c>
      <c r="B25" s="117" t="s">
        <v>48</v>
      </c>
      <c r="C25" s="83">
        <v>1046</v>
      </c>
      <c r="D25" s="86">
        <v>0</v>
      </c>
      <c r="E25" s="86">
        <v>717.3</v>
      </c>
      <c r="F25" s="86">
        <v>696.4</v>
      </c>
      <c r="G25" s="87">
        <v>0.97086295831590685</v>
      </c>
      <c r="H25" s="87">
        <v>0.97086295831590685</v>
      </c>
      <c r="I25" s="86">
        <v>696.4</v>
      </c>
      <c r="J25" s="85">
        <v>0.66600000000000004</v>
      </c>
      <c r="K25" s="85"/>
      <c r="L25" s="88">
        <v>0.156</v>
      </c>
      <c r="M25" s="88"/>
      <c r="N25" s="88">
        <v>0.98499999999999999</v>
      </c>
      <c r="O25" s="89"/>
      <c r="P25" s="89">
        <v>4394.5</v>
      </c>
      <c r="Q25" s="89">
        <v>4394.5</v>
      </c>
      <c r="R25" s="89"/>
      <c r="S25" s="89"/>
      <c r="T25" s="89">
        <v>4394.5</v>
      </c>
      <c r="U25" s="89">
        <v>4394.5</v>
      </c>
      <c r="V25" s="89">
        <v>4394.5</v>
      </c>
      <c r="W25" s="90">
        <v>3525.6</v>
      </c>
      <c r="X25" s="90">
        <v>0</v>
      </c>
      <c r="Y25" s="90">
        <v>4394.5</v>
      </c>
      <c r="Z25" s="90">
        <v>0</v>
      </c>
      <c r="AA25" s="86">
        <v>4394.5</v>
      </c>
    </row>
    <row r="26" spans="1:27" x14ac:dyDescent="0.25">
      <c r="A26" s="1">
        <v>0</v>
      </c>
      <c r="B26" s="117" t="s">
        <v>49</v>
      </c>
      <c r="C26" s="83">
        <v>504</v>
      </c>
      <c r="D26" s="86">
        <v>0</v>
      </c>
      <c r="E26" s="86">
        <v>371.6</v>
      </c>
      <c r="F26" s="86">
        <v>789.4</v>
      </c>
      <c r="G26" s="87">
        <v>2.1243272335844994</v>
      </c>
      <c r="H26" s="87">
        <v>1.1474866956060077</v>
      </c>
      <c r="I26" s="86">
        <v>426.4</v>
      </c>
      <c r="J26" s="85">
        <v>0.84599999999999997</v>
      </c>
      <c r="K26" s="82"/>
      <c r="L26" s="88">
        <v>0.19800000000000001</v>
      </c>
      <c r="M26" s="84"/>
      <c r="N26" s="88">
        <v>0.94299999999999995</v>
      </c>
      <c r="O26" s="84"/>
      <c r="P26" s="89">
        <v>2027.1</v>
      </c>
      <c r="Q26" s="89">
        <v>2027.1</v>
      </c>
      <c r="R26" s="84"/>
      <c r="S26" s="84"/>
      <c r="T26" s="89">
        <v>2027.1</v>
      </c>
      <c r="U26" s="89">
        <v>2027.1</v>
      </c>
      <c r="V26" s="89">
        <v>2027.1</v>
      </c>
      <c r="W26" s="90">
        <v>1294.8999999999999</v>
      </c>
      <c r="X26" s="90">
        <v>0</v>
      </c>
      <c r="Y26" s="90">
        <v>2027.1</v>
      </c>
      <c r="Z26" s="90">
        <v>0</v>
      </c>
      <c r="AA26" s="86">
        <v>2027.1</v>
      </c>
    </row>
    <row r="27" spans="1:27" x14ac:dyDescent="0.25">
      <c r="A27" s="1">
        <v>0</v>
      </c>
      <c r="B27" s="117" t="s">
        <v>50</v>
      </c>
      <c r="C27" s="83">
        <v>824</v>
      </c>
      <c r="D27" s="86">
        <v>0</v>
      </c>
      <c r="E27" s="86">
        <v>943.3</v>
      </c>
      <c r="F27" s="86">
        <v>1152.7</v>
      </c>
      <c r="G27" s="87">
        <v>1.2219866426375492</v>
      </c>
      <c r="H27" s="87">
        <v>1.1474866956060077</v>
      </c>
      <c r="I27" s="86">
        <v>1082.4000000000001</v>
      </c>
      <c r="J27" s="85">
        <v>1.3140000000000001</v>
      </c>
      <c r="K27" s="85"/>
      <c r="L27" s="88">
        <v>0.308</v>
      </c>
      <c r="M27" s="88"/>
      <c r="N27" s="88">
        <v>0.83299999999999996</v>
      </c>
      <c r="O27" s="89"/>
      <c r="P27" s="89">
        <v>2927.6</v>
      </c>
      <c r="Q27" s="89">
        <v>2927.6</v>
      </c>
      <c r="R27" s="89"/>
      <c r="S27" s="89"/>
      <c r="T27" s="89">
        <v>2927.6</v>
      </c>
      <c r="U27" s="89">
        <v>2927.6</v>
      </c>
      <c r="V27" s="89">
        <v>2927.6</v>
      </c>
      <c r="W27" s="90">
        <v>2598.1</v>
      </c>
      <c r="X27" s="90">
        <v>0</v>
      </c>
      <c r="Y27" s="90">
        <v>2927.6</v>
      </c>
      <c r="Z27" s="90">
        <v>0</v>
      </c>
      <c r="AA27" s="86">
        <v>2927.6</v>
      </c>
    </row>
    <row r="28" spans="1:27" x14ac:dyDescent="0.25">
      <c r="A28" s="1">
        <v>0</v>
      </c>
      <c r="B28" s="117" t="s">
        <v>51</v>
      </c>
      <c r="C28" s="83">
        <v>1663</v>
      </c>
      <c r="D28" s="86">
        <v>0</v>
      </c>
      <c r="E28" s="86">
        <v>1876</v>
      </c>
      <c r="F28" s="86">
        <v>2771.9</v>
      </c>
      <c r="G28" s="87">
        <v>1.4775586353944563</v>
      </c>
      <c r="H28" s="87">
        <v>1.1474866956060077</v>
      </c>
      <c r="I28" s="86">
        <v>2152.6999999999998</v>
      </c>
      <c r="J28" s="85">
        <v>1.294</v>
      </c>
      <c r="K28" s="82"/>
      <c r="L28" s="88">
        <v>0.30299999999999999</v>
      </c>
      <c r="M28" s="84"/>
      <c r="N28" s="88">
        <v>0.83799999999999997</v>
      </c>
      <c r="O28" s="84"/>
      <c r="P28" s="89">
        <v>5943.9</v>
      </c>
      <c r="Q28" s="89">
        <v>5943.9</v>
      </c>
      <c r="R28" s="84"/>
      <c r="S28" s="84"/>
      <c r="T28" s="89">
        <v>5943.9</v>
      </c>
      <c r="U28" s="89">
        <v>5943.9</v>
      </c>
      <c r="V28" s="89">
        <v>5943.9</v>
      </c>
      <c r="W28" s="90">
        <v>5040.5</v>
      </c>
      <c r="X28" s="90">
        <v>0</v>
      </c>
      <c r="Y28" s="90">
        <v>5943.9</v>
      </c>
      <c r="Z28" s="90">
        <v>0</v>
      </c>
      <c r="AA28" s="86">
        <v>5943.9</v>
      </c>
    </row>
    <row r="29" spans="1:27" x14ac:dyDescent="0.25">
      <c r="A29" s="1">
        <v>0</v>
      </c>
      <c r="B29" s="117" t="s">
        <v>52</v>
      </c>
      <c r="C29" s="83">
        <v>726</v>
      </c>
      <c r="D29" s="86">
        <v>0</v>
      </c>
      <c r="E29" s="86">
        <v>1054.8</v>
      </c>
      <c r="F29" s="86">
        <v>1111.8</v>
      </c>
      <c r="G29" s="87">
        <v>1.0540386803185438</v>
      </c>
      <c r="H29" s="87">
        <v>1.0540386803185438</v>
      </c>
      <c r="I29" s="86">
        <v>1111.8</v>
      </c>
      <c r="J29" s="85">
        <v>1.5309999999999999</v>
      </c>
      <c r="K29" s="85"/>
      <c r="L29" s="88">
        <v>0.35899999999999999</v>
      </c>
      <c r="M29" s="88"/>
      <c r="N29" s="88">
        <v>0.78200000000000003</v>
      </c>
      <c r="O29" s="89"/>
      <c r="P29" s="89">
        <v>2421.5</v>
      </c>
      <c r="Q29" s="89">
        <v>2421.5</v>
      </c>
      <c r="R29" s="89"/>
      <c r="S29" s="89"/>
      <c r="T29" s="89">
        <v>2421.5</v>
      </c>
      <c r="U29" s="89">
        <v>2421.5</v>
      </c>
      <c r="V29" s="89">
        <v>2421.5</v>
      </c>
      <c r="W29" s="90">
        <v>2098.4</v>
      </c>
      <c r="X29" s="90">
        <v>0</v>
      </c>
      <c r="Y29" s="90">
        <v>2421.5</v>
      </c>
      <c r="Z29" s="90">
        <v>0</v>
      </c>
      <c r="AA29" s="86">
        <v>2421.5</v>
      </c>
    </row>
    <row r="30" spans="1:27" x14ac:dyDescent="0.25">
      <c r="A30" s="1">
        <v>0</v>
      </c>
      <c r="B30" s="117" t="s">
        <v>53</v>
      </c>
      <c r="C30" s="83">
        <v>1436</v>
      </c>
      <c r="D30" s="86">
        <v>0</v>
      </c>
      <c r="E30" s="86">
        <v>920.8</v>
      </c>
      <c r="F30" s="86">
        <v>1073.5</v>
      </c>
      <c r="G30" s="87">
        <v>1.1658340573414423</v>
      </c>
      <c r="H30" s="87">
        <v>1.1474866956060077</v>
      </c>
      <c r="I30" s="86">
        <v>1056.5999999999999</v>
      </c>
      <c r="J30" s="85">
        <v>0.73599999999999999</v>
      </c>
      <c r="K30" s="82"/>
      <c r="L30" s="88">
        <v>0.17299999999999999</v>
      </c>
      <c r="M30" s="84"/>
      <c r="N30" s="88">
        <v>0.96799999999999997</v>
      </c>
      <c r="O30" s="84"/>
      <c r="P30" s="89">
        <v>5928.8</v>
      </c>
      <c r="Q30" s="89">
        <v>5928.8</v>
      </c>
      <c r="R30" s="84"/>
      <c r="S30" s="84"/>
      <c r="T30" s="89">
        <v>5928.8</v>
      </c>
      <c r="U30" s="89">
        <v>5928.8</v>
      </c>
      <c r="V30" s="89">
        <v>5928.8</v>
      </c>
      <c r="W30" s="90">
        <v>5077.0999999999995</v>
      </c>
      <c r="X30" s="90">
        <v>0</v>
      </c>
      <c r="Y30" s="90">
        <v>5928.8</v>
      </c>
      <c r="Z30" s="90">
        <v>0</v>
      </c>
      <c r="AA30" s="86">
        <v>5928.8</v>
      </c>
    </row>
    <row r="31" spans="1:27" x14ac:dyDescent="0.25">
      <c r="A31" s="1">
        <v>0</v>
      </c>
      <c r="B31" s="117" t="s">
        <v>54</v>
      </c>
      <c r="C31" s="83">
        <v>853</v>
      </c>
      <c r="D31" s="86">
        <v>0</v>
      </c>
      <c r="E31" s="86">
        <v>1078</v>
      </c>
      <c r="F31" s="86">
        <v>1924.3</v>
      </c>
      <c r="G31" s="87">
        <v>1.785064935064935</v>
      </c>
      <c r="H31" s="87">
        <v>1.1474866956060077</v>
      </c>
      <c r="I31" s="86">
        <v>1237</v>
      </c>
      <c r="J31" s="85">
        <v>1.45</v>
      </c>
      <c r="K31" s="85"/>
      <c r="L31" s="88">
        <v>0.34</v>
      </c>
      <c r="M31" s="88"/>
      <c r="N31" s="88">
        <v>0.80100000000000005</v>
      </c>
      <c r="O31" s="89"/>
      <c r="P31" s="89">
        <v>2914.2</v>
      </c>
      <c r="Q31" s="89">
        <v>2914.2</v>
      </c>
      <c r="R31" s="89"/>
      <c r="S31" s="89"/>
      <c r="T31" s="89">
        <v>2914.2</v>
      </c>
      <c r="U31" s="89">
        <v>2914.2</v>
      </c>
      <c r="V31" s="89">
        <v>2914.2</v>
      </c>
      <c r="W31" s="90">
        <v>2157.3999999999996</v>
      </c>
      <c r="X31" s="90">
        <v>0</v>
      </c>
      <c r="Y31" s="90">
        <v>2914.2</v>
      </c>
      <c r="Z31" s="90">
        <v>0</v>
      </c>
      <c r="AA31" s="86">
        <v>2914.2</v>
      </c>
    </row>
    <row r="32" spans="1:27" x14ac:dyDescent="0.25">
      <c r="A32" s="1">
        <v>0</v>
      </c>
      <c r="B32" s="117" t="s">
        <v>55</v>
      </c>
      <c r="C32" s="83">
        <v>607</v>
      </c>
      <c r="D32" s="86">
        <v>0</v>
      </c>
      <c r="E32" s="86">
        <v>553.20000000000005</v>
      </c>
      <c r="F32" s="86">
        <v>569.4</v>
      </c>
      <c r="G32" s="87">
        <v>1.0292841648590021</v>
      </c>
      <c r="H32" s="87">
        <v>1.0292841648590021</v>
      </c>
      <c r="I32" s="86">
        <v>569.4</v>
      </c>
      <c r="J32" s="85">
        <v>0.93799999999999994</v>
      </c>
      <c r="K32" s="82"/>
      <c r="L32" s="88">
        <v>0.22</v>
      </c>
      <c r="M32" s="84"/>
      <c r="N32" s="88">
        <v>0.92100000000000004</v>
      </c>
      <c r="O32" s="84"/>
      <c r="P32" s="89">
        <v>2384.4</v>
      </c>
      <c r="Q32" s="89">
        <v>2384.4</v>
      </c>
      <c r="R32" s="84"/>
      <c r="S32" s="84"/>
      <c r="T32" s="89">
        <v>2384.4</v>
      </c>
      <c r="U32" s="89">
        <v>2384.4</v>
      </c>
      <c r="V32" s="89">
        <v>2384.4</v>
      </c>
      <c r="W32" s="90">
        <v>2030.8</v>
      </c>
      <c r="X32" s="90">
        <v>0</v>
      </c>
      <c r="Y32" s="90">
        <v>2384.4</v>
      </c>
      <c r="Z32" s="90">
        <v>0</v>
      </c>
      <c r="AA32" s="86">
        <v>2384.4</v>
      </c>
    </row>
    <row r="33" spans="1:4799" x14ac:dyDescent="0.25">
      <c r="A33" s="1">
        <v>0</v>
      </c>
      <c r="B33" s="117" t="s">
        <v>56</v>
      </c>
      <c r="C33" s="83">
        <v>1306</v>
      </c>
      <c r="D33" s="86">
        <v>0</v>
      </c>
      <c r="E33" s="86">
        <v>2059.5</v>
      </c>
      <c r="F33" s="86">
        <v>2242.6999999999998</v>
      </c>
      <c r="G33" s="87">
        <v>1.0889536295217286</v>
      </c>
      <c r="H33" s="87">
        <v>1.0889536295217286</v>
      </c>
      <c r="I33" s="86">
        <v>2242.6999999999998</v>
      </c>
      <c r="J33" s="85">
        <v>1.7170000000000001</v>
      </c>
      <c r="K33" s="85"/>
      <c r="L33" s="88">
        <v>0.40300000000000002</v>
      </c>
      <c r="M33" s="88"/>
      <c r="N33" s="88">
        <v>0.73799999999999999</v>
      </c>
      <c r="O33" s="89"/>
      <c r="P33" s="89">
        <v>4110.8999999999996</v>
      </c>
      <c r="Q33" s="89">
        <v>4110.8999999999996</v>
      </c>
      <c r="R33" s="89"/>
      <c r="S33" s="89"/>
      <c r="T33" s="89">
        <v>4110.8999999999996</v>
      </c>
      <c r="U33" s="89">
        <v>4110.8999999999996</v>
      </c>
      <c r="V33" s="89">
        <v>4110.8999999999996</v>
      </c>
      <c r="W33" s="90">
        <v>3497.8999999999996</v>
      </c>
      <c r="X33" s="90">
        <v>0</v>
      </c>
      <c r="Y33" s="90">
        <v>4110.8999999999996</v>
      </c>
      <c r="Z33" s="90">
        <v>0</v>
      </c>
      <c r="AA33" s="86">
        <v>4110.8999999999996</v>
      </c>
    </row>
    <row r="34" spans="1:4799" x14ac:dyDescent="0.25">
      <c r="A34" s="1">
        <v>2</v>
      </c>
      <c r="B34" s="115" t="s">
        <v>43</v>
      </c>
      <c r="C34" s="83">
        <v>39708</v>
      </c>
      <c r="D34" s="86">
        <v>5358</v>
      </c>
      <c r="E34" s="86">
        <v>165852.70000000001</v>
      </c>
      <c r="F34" s="86">
        <v>180754.9</v>
      </c>
      <c r="G34" s="87">
        <v>1.0898520192918173</v>
      </c>
      <c r="H34" s="87">
        <v>1.0898520192918173</v>
      </c>
      <c r="I34" s="86">
        <v>180754.9</v>
      </c>
      <c r="J34" s="85">
        <v>4.5519999999999996</v>
      </c>
      <c r="K34" s="82">
        <v>0.52600000000000002</v>
      </c>
      <c r="L34" s="84"/>
      <c r="M34" s="82">
        <v>0.61499999999999999</v>
      </c>
      <c r="N34" s="88"/>
      <c r="O34" s="84">
        <v>211472</v>
      </c>
      <c r="P34" s="84"/>
      <c r="Q34" s="89">
        <v>211472</v>
      </c>
      <c r="R34" s="85">
        <v>0</v>
      </c>
      <c r="S34" s="91">
        <v>211472</v>
      </c>
      <c r="T34" s="84"/>
      <c r="U34" s="89">
        <v>211472</v>
      </c>
      <c r="V34" s="89">
        <v>211472</v>
      </c>
      <c r="W34" s="90">
        <v>160788.1</v>
      </c>
      <c r="X34" s="90">
        <v>0</v>
      </c>
      <c r="Y34" s="90">
        <v>211472</v>
      </c>
      <c r="Z34" s="90">
        <v>74015.199999999997</v>
      </c>
      <c r="AA34" s="86">
        <v>137456.79999999999</v>
      </c>
    </row>
    <row r="35" spans="1:4799" x14ac:dyDescent="0.25">
      <c r="A35" s="1">
        <v>1</v>
      </c>
      <c r="B35" s="118" t="s">
        <v>57</v>
      </c>
      <c r="C35" s="83">
        <v>25944</v>
      </c>
      <c r="D35" s="84">
        <v>3374</v>
      </c>
      <c r="E35" s="84">
        <v>148160.5</v>
      </c>
      <c r="F35" s="84">
        <v>173734.39999999999</v>
      </c>
      <c r="G35" s="84"/>
      <c r="H35" s="84"/>
      <c r="I35" s="84">
        <v>169415</v>
      </c>
      <c r="J35" s="85"/>
      <c r="K35" s="85"/>
      <c r="L35" s="88"/>
      <c r="M35" s="88"/>
      <c r="N35" s="88"/>
      <c r="O35" s="84">
        <v>147380.70000000001</v>
      </c>
      <c r="P35" s="84">
        <v>65883</v>
      </c>
      <c r="Q35" s="84">
        <v>213263.7</v>
      </c>
      <c r="R35" s="84"/>
      <c r="S35" s="84">
        <v>147380.70000000001</v>
      </c>
      <c r="T35" s="84">
        <v>65883</v>
      </c>
      <c r="U35" s="84">
        <v>213263.7</v>
      </c>
      <c r="V35" s="84">
        <v>213263.7</v>
      </c>
      <c r="W35" s="84">
        <v>193069.6</v>
      </c>
      <c r="X35" s="84">
        <v>5087.3999999999924</v>
      </c>
      <c r="Y35" s="84">
        <v>218351.1</v>
      </c>
      <c r="Z35" s="84">
        <v>44214.2</v>
      </c>
      <c r="AA35" s="84">
        <v>174136.90000000002</v>
      </c>
    </row>
    <row r="36" spans="1:4799" x14ac:dyDescent="0.25">
      <c r="A36" s="1">
        <v>3</v>
      </c>
      <c r="B36" s="115" t="s">
        <v>58</v>
      </c>
      <c r="C36" s="83">
        <v>15135</v>
      </c>
      <c r="D36" s="86">
        <v>0</v>
      </c>
      <c r="E36" s="86">
        <v>41782.6</v>
      </c>
      <c r="F36" s="86">
        <v>48464</v>
      </c>
      <c r="G36" s="87">
        <v>1.1599086701162686</v>
      </c>
      <c r="H36" s="87">
        <v>1.1474866956060077</v>
      </c>
      <c r="I36" s="86">
        <v>47945</v>
      </c>
      <c r="J36" s="85">
        <v>3.1680000000000001</v>
      </c>
      <c r="K36" s="82"/>
      <c r="L36" s="88">
        <v>0.74299999999999999</v>
      </c>
      <c r="M36" s="84"/>
      <c r="N36" s="88">
        <v>0.39800000000000002</v>
      </c>
      <c r="O36" s="84"/>
      <c r="P36" s="89">
        <v>25692.400000000001</v>
      </c>
      <c r="Q36" s="89">
        <v>25692.400000000001</v>
      </c>
      <c r="R36" s="84"/>
      <c r="S36" s="84"/>
      <c r="T36" s="89">
        <v>25692.400000000001</v>
      </c>
      <c r="U36" s="89">
        <v>25692.400000000001</v>
      </c>
      <c r="V36" s="89">
        <v>25692.400000000001</v>
      </c>
      <c r="W36" s="90">
        <v>30769.399999999994</v>
      </c>
      <c r="X36" s="90">
        <v>5076.9999999999927</v>
      </c>
      <c r="Y36" s="90">
        <v>30769.399999999994</v>
      </c>
      <c r="Z36" s="90">
        <v>0</v>
      </c>
      <c r="AA36" s="86">
        <v>30769.4</v>
      </c>
    </row>
    <row r="37" spans="1:4799" x14ac:dyDescent="0.25">
      <c r="A37" s="1">
        <v>0</v>
      </c>
      <c r="B37" s="115" t="s">
        <v>59</v>
      </c>
      <c r="C37" s="83">
        <v>525</v>
      </c>
      <c r="D37" s="86">
        <v>0</v>
      </c>
      <c r="E37" s="86">
        <v>334.1</v>
      </c>
      <c r="F37" s="86">
        <v>1040.9000000000001</v>
      </c>
      <c r="G37" s="87">
        <v>3.1155342711762946</v>
      </c>
      <c r="H37" s="87">
        <v>1.1474866956060077</v>
      </c>
      <c r="I37" s="86">
        <v>383.4</v>
      </c>
      <c r="J37" s="85">
        <v>0.73</v>
      </c>
      <c r="K37" s="85"/>
      <c r="L37" s="88">
        <v>0.17100000000000001</v>
      </c>
      <c r="M37" s="88"/>
      <c r="N37" s="88">
        <v>0.97</v>
      </c>
      <c r="O37" s="89"/>
      <c r="P37" s="89">
        <v>2172.1</v>
      </c>
      <c r="Q37" s="89">
        <v>2172.1</v>
      </c>
      <c r="R37" s="89"/>
      <c r="S37" s="89"/>
      <c r="T37" s="89">
        <v>2172.1</v>
      </c>
      <c r="U37" s="89">
        <v>2172.1</v>
      </c>
      <c r="V37" s="89">
        <v>2172.1</v>
      </c>
      <c r="W37" s="90">
        <v>1917.0000000000002</v>
      </c>
      <c r="X37" s="90">
        <v>0</v>
      </c>
      <c r="Y37" s="90">
        <v>2172.1</v>
      </c>
      <c r="Z37" s="90">
        <v>0</v>
      </c>
      <c r="AA37" s="86">
        <v>2172.1</v>
      </c>
    </row>
    <row r="38" spans="1:4799" x14ac:dyDescent="0.25">
      <c r="A38" s="1">
        <v>0</v>
      </c>
      <c r="B38" s="115" t="s">
        <v>60</v>
      </c>
      <c r="C38" s="83">
        <v>575</v>
      </c>
      <c r="D38" s="86">
        <v>0</v>
      </c>
      <c r="E38" s="86">
        <v>627.79999999999995</v>
      </c>
      <c r="F38" s="86">
        <v>542.79999999999995</v>
      </c>
      <c r="G38" s="87">
        <v>0.86460656259955404</v>
      </c>
      <c r="H38" s="87">
        <v>0.86460656259955404</v>
      </c>
      <c r="I38" s="86">
        <v>542.79999999999995</v>
      </c>
      <c r="J38" s="85">
        <v>0.94399999999999995</v>
      </c>
      <c r="K38" s="82"/>
      <c r="L38" s="88">
        <v>0.221</v>
      </c>
      <c r="M38" s="84"/>
      <c r="N38" s="88">
        <v>0.92</v>
      </c>
      <c r="O38" s="84"/>
      <c r="P38" s="89">
        <v>2256.3000000000002</v>
      </c>
      <c r="Q38" s="89">
        <v>2256.3000000000002</v>
      </c>
      <c r="R38" s="84"/>
      <c r="S38" s="84"/>
      <c r="T38" s="89">
        <v>2256.3000000000002</v>
      </c>
      <c r="U38" s="89">
        <v>2256.3000000000002</v>
      </c>
      <c r="V38" s="89">
        <v>2256.3000000000002</v>
      </c>
      <c r="W38" s="90">
        <v>1764.7</v>
      </c>
      <c r="X38" s="90">
        <v>0</v>
      </c>
      <c r="Y38" s="90">
        <v>2256.3000000000002</v>
      </c>
      <c r="Z38" s="90">
        <v>0</v>
      </c>
      <c r="AA38" s="86">
        <v>2256.3000000000002</v>
      </c>
    </row>
    <row r="39" spans="1:4799" x14ac:dyDescent="0.25">
      <c r="A39" s="1">
        <v>0</v>
      </c>
      <c r="B39" s="115" t="s">
        <v>61</v>
      </c>
      <c r="C39" s="83">
        <v>951</v>
      </c>
      <c r="D39" s="86">
        <v>0</v>
      </c>
      <c r="E39" s="86">
        <v>893.8</v>
      </c>
      <c r="F39" s="86">
        <v>1284.2</v>
      </c>
      <c r="G39" s="87">
        <v>1.4367867531886329</v>
      </c>
      <c r="H39" s="87">
        <v>1.1474866956060077</v>
      </c>
      <c r="I39" s="86">
        <v>1025.5999999999999</v>
      </c>
      <c r="J39" s="85">
        <v>1.0780000000000001</v>
      </c>
      <c r="K39" s="85"/>
      <c r="L39" s="88">
        <v>0.253</v>
      </c>
      <c r="M39" s="88"/>
      <c r="N39" s="88">
        <v>0.88800000000000001</v>
      </c>
      <c r="O39" s="89"/>
      <c r="P39" s="89">
        <v>3601.9</v>
      </c>
      <c r="Q39" s="89">
        <v>3601.9</v>
      </c>
      <c r="R39" s="89"/>
      <c r="S39" s="89"/>
      <c r="T39" s="89">
        <v>3601.9</v>
      </c>
      <c r="U39" s="89">
        <v>3601.9</v>
      </c>
      <c r="V39" s="89">
        <v>3601.9</v>
      </c>
      <c r="W39" s="90">
        <v>3012.6000000000004</v>
      </c>
      <c r="X39" s="90">
        <v>0</v>
      </c>
      <c r="Y39" s="90">
        <v>3601.9</v>
      </c>
      <c r="Z39" s="90">
        <v>0</v>
      </c>
      <c r="AA39" s="86">
        <v>3601.9</v>
      </c>
    </row>
    <row r="40" spans="1:4799" x14ac:dyDescent="0.25">
      <c r="A40" s="1">
        <v>0</v>
      </c>
      <c r="B40" s="115" t="s">
        <v>62</v>
      </c>
      <c r="C40" s="83">
        <v>773</v>
      </c>
      <c r="D40" s="86">
        <v>0</v>
      </c>
      <c r="E40" s="86">
        <v>626.6</v>
      </c>
      <c r="F40" s="86">
        <v>794</v>
      </c>
      <c r="G40" s="87">
        <v>1.2671560804340887</v>
      </c>
      <c r="H40" s="87">
        <v>1.1474866956060077</v>
      </c>
      <c r="I40" s="86">
        <v>719</v>
      </c>
      <c r="J40" s="85">
        <v>0.93</v>
      </c>
      <c r="K40" s="82"/>
      <c r="L40" s="88">
        <v>0.218</v>
      </c>
      <c r="M40" s="84"/>
      <c r="N40" s="88">
        <v>0.92300000000000004</v>
      </c>
      <c r="O40" s="84"/>
      <c r="P40" s="89">
        <v>3043.1</v>
      </c>
      <c r="Q40" s="89">
        <v>3043.1</v>
      </c>
      <c r="R40" s="84"/>
      <c r="S40" s="84"/>
      <c r="T40" s="89">
        <v>3043.1</v>
      </c>
      <c r="U40" s="89">
        <v>3043.1</v>
      </c>
      <c r="V40" s="89">
        <v>3043.1</v>
      </c>
      <c r="W40" s="90">
        <v>2662.2000000000003</v>
      </c>
      <c r="X40" s="90">
        <v>0</v>
      </c>
      <c r="Y40" s="90">
        <v>3043.1</v>
      </c>
      <c r="Z40" s="90">
        <v>0</v>
      </c>
      <c r="AA40" s="86">
        <v>3043.1</v>
      </c>
    </row>
    <row r="41" spans="1:4799" x14ac:dyDescent="0.25">
      <c r="A41" s="1">
        <v>0</v>
      </c>
      <c r="B41" s="115" t="s">
        <v>63</v>
      </c>
      <c r="C41" s="83">
        <v>691</v>
      </c>
      <c r="D41" s="86">
        <v>0</v>
      </c>
      <c r="E41" s="86">
        <v>549.9</v>
      </c>
      <c r="F41" s="86">
        <v>632.20000000000005</v>
      </c>
      <c r="G41" s="87">
        <v>1.1496635751954902</v>
      </c>
      <c r="H41" s="87">
        <v>1.1474866956060077</v>
      </c>
      <c r="I41" s="86">
        <v>631</v>
      </c>
      <c r="J41" s="85">
        <v>0.91300000000000003</v>
      </c>
      <c r="K41" s="85"/>
      <c r="L41" s="88">
        <v>0.214</v>
      </c>
      <c r="M41" s="88"/>
      <c r="N41" s="88">
        <v>0.92700000000000005</v>
      </c>
      <c r="O41" s="89"/>
      <c r="P41" s="89">
        <v>2732.1</v>
      </c>
      <c r="Q41" s="89">
        <v>2732.1</v>
      </c>
      <c r="R41" s="89"/>
      <c r="S41" s="89"/>
      <c r="T41" s="89">
        <v>2732.1</v>
      </c>
      <c r="U41" s="89">
        <v>2732.1</v>
      </c>
      <c r="V41" s="89">
        <v>2732.1</v>
      </c>
      <c r="W41" s="90">
        <v>2355.5</v>
      </c>
      <c r="X41" s="90">
        <v>0</v>
      </c>
      <c r="Y41" s="90">
        <v>2732.1</v>
      </c>
      <c r="Z41" s="90">
        <v>0</v>
      </c>
      <c r="AA41" s="86">
        <v>2732.1</v>
      </c>
    </row>
    <row r="42" spans="1:4799" x14ac:dyDescent="0.25">
      <c r="A42" s="1">
        <v>0</v>
      </c>
      <c r="B42" s="115" t="s">
        <v>64</v>
      </c>
      <c r="C42" s="83">
        <v>961</v>
      </c>
      <c r="D42" s="86">
        <v>0</v>
      </c>
      <c r="E42" s="86">
        <v>608.5</v>
      </c>
      <c r="F42" s="86">
        <v>712.2</v>
      </c>
      <c r="G42" s="87">
        <v>1.1704190632703371</v>
      </c>
      <c r="H42" s="87">
        <v>1.1474866956060077</v>
      </c>
      <c r="I42" s="86">
        <v>698.2</v>
      </c>
      <c r="J42" s="85">
        <v>0.72699999999999998</v>
      </c>
      <c r="K42" s="82"/>
      <c r="L42" s="88">
        <v>0.17</v>
      </c>
      <c r="M42" s="84"/>
      <c r="N42" s="88">
        <v>0.97099999999999997</v>
      </c>
      <c r="O42" s="84"/>
      <c r="P42" s="89">
        <v>3980</v>
      </c>
      <c r="Q42" s="89">
        <v>3980</v>
      </c>
      <c r="R42" s="84"/>
      <c r="S42" s="84"/>
      <c r="T42" s="89">
        <v>3980</v>
      </c>
      <c r="U42" s="89">
        <v>3980</v>
      </c>
      <c r="V42" s="89">
        <v>3980</v>
      </c>
      <c r="W42" s="90">
        <v>3329.3</v>
      </c>
      <c r="X42" s="90">
        <v>0</v>
      </c>
      <c r="Y42" s="90">
        <v>3980</v>
      </c>
      <c r="Z42" s="90">
        <v>0</v>
      </c>
      <c r="AA42" s="86">
        <v>3980</v>
      </c>
    </row>
    <row r="43" spans="1:4799" x14ac:dyDescent="0.25">
      <c r="A43" s="1">
        <v>0</v>
      </c>
      <c r="B43" s="115" t="s">
        <v>65</v>
      </c>
      <c r="C43" s="83">
        <v>1383</v>
      </c>
      <c r="D43" s="86">
        <v>0</v>
      </c>
      <c r="E43" s="86">
        <v>1358.8</v>
      </c>
      <c r="F43" s="86">
        <v>1424.1</v>
      </c>
      <c r="G43" s="87">
        <v>1.0480571092140123</v>
      </c>
      <c r="H43" s="87">
        <v>1.0480571092140123</v>
      </c>
      <c r="I43" s="86">
        <v>1424.1</v>
      </c>
      <c r="J43" s="85">
        <v>1.03</v>
      </c>
      <c r="K43" s="85"/>
      <c r="L43" s="88">
        <v>0.24099999999999999</v>
      </c>
      <c r="M43" s="88"/>
      <c r="N43" s="88">
        <v>0.9</v>
      </c>
      <c r="O43" s="89"/>
      <c r="P43" s="89">
        <v>5308.9</v>
      </c>
      <c r="Q43" s="89">
        <v>5308.9</v>
      </c>
      <c r="R43" s="89"/>
      <c r="S43" s="89"/>
      <c r="T43" s="89">
        <v>5308.9</v>
      </c>
      <c r="U43" s="89">
        <v>5308.9</v>
      </c>
      <c r="V43" s="89">
        <v>5308.9</v>
      </c>
      <c r="W43" s="90">
        <v>4724.3999999999996</v>
      </c>
      <c r="X43" s="90">
        <v>0</v>
      </c>
      <c r="Y43" s="90">
        <v>5308.9</v>
      </c>
      <c r="Z43" s="90">
        <v>0</v>
      </c>
      <c r="AA43" s="86">
        <v>5308.9</v>
      </c>
    </row>
    <row r="44" spans="1:4799" x14ac:dyDescent="0.25">
      <c r="A44" s="1">
        <v>0</v>
      </c>
      <c r="B44" s="115" t="s">
        <v>66</v>
      </c>
      <c r="C44" s="83">
        <v>592</v>
      </c>
      <c r="D44" s="86">
        <v>0</v>
      </c>
      <c r="E44" s="86">
        <v>760.5</v>
      </c>
      <c r="F44" s="86">
        <v>1082.5</v>
      </c>
      <c r="G44" s="87">
        <v>1.423405654174885</v>
      </c>
      <c r="H44" s="87">
        <v>1.1474866956060077</v>
      </c>
      <c r="I44" s="86">
        <v>872.7</v>
      </c>
      <c r="J44" s="85">
        <v>1.474</v>
      </c>
      <c r="K44" s="82"/>
      <c r="L44" s="88">
        <v>0.34599999999999997</v>
      </c>
      <c r="M44" s="84"/>
      <c r="N44" s="88">
        <v>0.79500000000000004</v>
      </c>
      <c r="O44" s="84"/>
      <c r="P44" s="89">
        <v>2007.4</v>
      </c>
      <c r="Q44" s="89">
        <v>2007.4</v>
      </c>
      <c r="R44" s="84"/>
      <c r="S44" s="84"/>
      <c r="T44" s="89">
        <v>2007.4</v>
      </c>
      <c r="U44" s="89">
        <v>2007.4</v>
      </c>
      <c r="V44" s="89">
        <v>2007.4</v>
      </c>
      <c r="W44" s="90">
        <v>1743.7999999999997</v>
      </c>
      <c r="X44" s="90">
        <v>0</v>
      </c>
      <c r="Y44" s="90">
        <v>2007.4</v>
      </c>
      <c r="Z44" s="90">
        <v>0</v>
      </c>
      <c r="AA44" s="86">
        <v>2007.4</v>
      </c>
    </row>
    <row r="45" spans="1:4799" x14ac:dyDescent="0.25">
      <c r="A45" s="1">
        <v>0</v>
      </c>
      <c r="B45" s="115" t="s">
        <v>67</v>
      </c>
      <c r="C45" s="83">
        <v>845</v>
      </c>
      <c r="D45" s="86">
        <v>0</v>
      </c>
      <c r="E45" s="86">
        <v>971.1</v>
      </c>
      <c r="F45" s="86">
        <v>1245.9000000000001</v>
      </c>
      <c r="G45" s="87">
        <v>1.2829780661105963</v>
      </c>
      <c r="H45" s="87">
        <v>1.1474866956060077</v>
      </c>
      <c r="I45" s="86">
        <v>1114.3</v>
      </c>
      <c r="J45" s="85">
        <v>1.319</v>
      </c>
      <c r="K45" s="85"/>
      <c r="L45" s="88">
        <v>0.309</v>
      </c>
      <c r="M45" s="88"/>
      <c r="N45" s="88">
        <v>0.83199999999999996</v>
      </c>
      <c r="O45" s="89"/>
      <c r="P45" s="89">
        <v>2998.6</v>
      </c>
      <c r="Q45" s="89">
        <v>2998.6</v>
      </c>
      <c r="R45" s="89"/>
      <c r="S45" s="89"/>
      <c r="T45" s="89">
        <v>2998.6</v>
      </c>
      <c r="U45" s="89">
        <v>2998.6</v>
      </c>
      <c r="V45" s="89">
        <v>2998.6</v>
      </c>
      <c r="W45" s="90">
        <v>2736.4</v>
      </c>
      <c r="X45" s="90">
        <v>0</v>
      </c>
      <c r="Y45" s="90">
        <v>2998.6</v>
      </c>
      <c r="Z45" s="90">
        <v>0</v>
      </c>
      <c r="AA45" s="86">
        <v>2998.6</v>
      </c>
    </row>
    <row r="46" spans="1:4799" x14ac:dyDescent="0.25">
      <c r="A46" s="1">
        <v>0</v>
      </c>
      <c r="B46" s="115" t="s">
        <v>68</v>
      </c>
      <c r="C46" s="83">
        <v>453</v>
      </c>
      <c r="D46" s="86">
        <v>0</v>
      </c>
      <c r="E46" s="86">
        <v>381.1</v>
      </c>
      <c r="F46" s="86">
        <v>616.20000000000005</v>
      </c>
      <c r="G46" s="87">
        <v>1.6168984518499081</v>
      </c>
      <c r="H46" s="87">
        <v>1.1474866956060077</v>
      </c>
      <c r="I46" s="86">
        <v>437.3</v>
      </c>
      <c r="J46" s="85">
        <v>0.96499999999999997</v>
      </c>
      <c r="K46" s="82"/>
      <c r="L46" s="88">
        <v>0.22600000000000001</v>
      </c>
      <c r="M46" s="84"/>
      <c r="N46" s="88">
        <v>0.91500000000000004</v>
      </c>
      <c r="O46" s="84"/>
      <c r="P46" s="89">
        <v>1767.9</v>
      </c>
      <c r="Q46" s="89">
        <v>1767.9</v>
      </c>
      <c r="R46" s="84"/>
      <c r="S46" s="84"/>
      <c r="T46" s="89">
        <v>1767.9</v>
      </c>
      <c r="U46" s="89">
        <v>1767.9</v>
      </c>
      <c r="V46" s="89">
        <v>1767.9</v>
      </c>
      <c r="W46" s="90">
        <v>1473.9</v>
      </c>
      <c r="X46" s="90">
        <v>0</v>
      </c>
      <c r="Y46" s="90">
        <v>1767.9</v>
      </c>
      <c r="Z46" s="90">
        <v>0</v>
      </c>
      <c r="AA46" s="86">
        <v>1767.9</v>
      </c>
    </row>
    <row r="47" spans="1:4799" x14ac:dyDescent="0.25">
      <c r="A47" s="1">
        <v>0</v>
      </c>
      <c r="B47" s="115" t="s">
        <v>69</v>
      </c>
      <c r="C47" s="83">
        <v>384</v>
      </c>
      <c r="D47" s="86">
        <v>0</v>
      </c>
      <c r="E47" s="86">
        <v>350.7</v>
      </c>
      <c r="F47" s="86">
        <v>433.5</v>
      </c>
      <c r="G47" s="87">
        <v>1.2360992301112061</v>
      </c>
      <c r="H47" s="87">
        <v>1.1474866956060077</v>
      </c>
      <c r="I47" s="86">
        <v>402.4</v>
      </c>
      <c r="J47" s="85">
        <v>1.048</v>
      </c>
      <c r="K47" s="85"/>
      <c r="L47" s="88">
        <v>0.246</v>
      </c>
      <c r="M47" s="88"/>
      <c r="N47" s="88">
        <v>0.89500000000000002</v>
      </c>
      <c r="O47" s="89"/>
      <c r="P47" s="89">
        <v>1465.9</v>
      </c>
      <c r="Q47" s="89">
        <v>1465.9</v>
      </c>
      <c r="R47" s="89"/>
      <c r="S47" s="89"/>
      <c r="T47" s="89">
        <v>1465.9</v>
      </c>
      <c r="U47" s="89">
        <v>1465.9</v>
      </c>
      <c r="V47" s="89">
        <v>1465.9</v>
      </c>
      <c r="W47" s="90">
        <v>1154.5999999999999</v>
      </c>
      <c r="X47" s="90">
        <v>0</v>
      </c>
      <c r="Y47" s="90">
        <v>1465.9</v>
      </c>
      <c r="Z47" s="90">
        <v>0</v>
      </c>
      <c r="AA47" s="86">
        <v>1465.9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</row>
    <row r="48" spans="1:4799" x14ac:dyDescent="0.25">
      <c r="A48" s="1">
        <v>0</v>
      </c>
      <c r="B48" s="115" t="s">
        <v>70</v>
      </c>
      <c r="C48" s="83">
        <v>418</v>
      </c>
      <c r="D48" s="86">
        <v>0</v>
      </c>
      <c r="E48" s="86">
        <v>1982.4</v>
      </c>
      <c r="F48" s="86">
        <v>1990.4</v>
      </c>
      <c r="G48" s="87">
        <v>1.0040355125100888</v>
      </c>
      <c r="H48" s="87">
        <v>1.0040355125100888</v>
      </c>
      <c r="I48" s="86">
        <v>1990.4</v>
      </c>
      <c r="J48" s="85">
        <v>4.7619999999999996</v>
      </c>
      <c r="K48" s="82"/>
      <c r="L48" s="88">
        <v>1.1160000000000001</v>
      </c>
      <c r="M48" s="84"/>
      <c r="N48" s="88">
        <v>2.5000000000000001E-2</v>
      </c>
      <c r="O48" s="84"/>
      <c r="P48" s="89">
        <v>44.6</v>
      </c>
      <c r="Q48" s="89">
        <v>44.6</v>
      </c>
      <c r="R48" s="84"/>
      <c r="S48" s="84"/>
      <c r="T48" s="89">
        <v>44.6</v>
      </c>
      <c r="U48" s="89">
        <v>44.6</v>
      </c>
      <c r="V48" s="89">
        <v>44.6</v>
      </c>
      <c r="W48" s="90">
        <v>55</v>
      </c>
      <c r="X48" s="90">
        <v>10.399999999999999</v>
      </c>
      <c r="Y48" s="90">
        <v>55</v>
      </c>
      <c r="Z48" s="90">
        <v>0</v>
      </c>
      <c r="AA48" s="86">
        <v>55</v>
      </c>
    </row>
    <row r="49" spans="1:27" x14ac:dyDescent="0.25">
      <c r="A49" s="1">
        <v>0</v>
      </c>
      <c r="B49" s="115" t="s">
        <v>71</v>
      </c>
      <c r="C49" s="83">
        <v>778</v>
      </c>
      <c r="D49" s="86">
        <v>0</v>
      </c>
      <c r="E49" s="86">
        <v>323.7</v>
      </c>
      <c r="F49" s="86">
        <v>656.7</v>
      </c>
      <c r="G49" s="87">
        <v>2.0287303058387396</v>
      </c>
      <c r="H49" s="87">
        <v>1.1474866956060077</v>
      </c>
      <c r="I49" s="86">
        <v>371.4</v>
      </c>
      <c r="J49" s="85">
        <v>0.47699999999999998</v>
      </c>
      <c r="K49" s="85"/>
      <c r="L49" s="88">
        <v>0.112</v>
      </c>
      <c r="M49" s="88"/>
      <c r="N49" s="88">
        <v>1.0289999999999999</v>
      </c>
      <c r="O49" s="89"/>
      <c r="P49" s="89">
        <v>3414.6</v>
      </c>
      <c r="Q49" s="89">
        <v>3414.6</v>
      </c>
      <c r="R49" s="89"/>
      <c r="S49" s="89"/>
      <c r="T49" s="89">
        <v>3414.6</v>
      </c>
      <c r="U49" s="89">
        <v>3414.6</v>
      </c>
      <c r="V49" s="89">
        <v>3414.6</v>
      </c>
      <c r="W49" s="90">
        <v>2758.4</v>
      </c>
      <c r="X49" s="90">
        <v>0</v>
      </c>
      <c r="Y49" s="90">
        <v>3414.6</v>
      </c>
      <c r="Z49" s="90">
        <v>0</v>
      </c>
      <c r="AA49" s="86">
        <v>3414.6</v>
      </c>
    </row>
    <row r="50" spans="1:27" x14ac:dyDescent="0.25">
      <c r="A50" s="1">
        <v>0</v>
      </c>
      <c r="B50" s="115" t="s">
        <v>72</v>
      </c>
      <c r="C50" s="83">
        <v>1480</v>
      </c>
      <c r="D50" s="86">
        <v>0</v>
      </c>
      <c r="E50" s="86">
        <v>1570.4</v>
      </c>
      <c r="F50" s="86">
        <v>2213</v>
      </c>
      <c r="G50" s="87">
        <v>1.4091951095262352</v>
      </c>
      <c r="H50" s="87">
        <v>1.1474866956060077</v>
      </c>
      <c r="I50" s="86">
        <v>1802</v>
      </c>
      <c r="J50" s="85">
        <v>1.218</v>
      </c>
      <c r="K50" s="82"/>
      <c r="L50" s="88">
        <v>0.28599999999999998</v>
      </c>
      <c r="M50" s="84"/>
      <c r="N50" s="88">
        <v>0.85499999999999998</v>
      </c>
      <c r="O50" s="84"/>
      <c r="P50" s="89">
        <v>5397.2</v>
      </c>
      <c r="Q50" s="89">
        <v>5397.2</v>
      </c>
      <c r="R50" s="84"/>
      <c r="S50" s="84"/>
      <c r="T50" s="89">
        <v>5397.2</v>
      </c>
      <c r="U50" s="89">
        <v>5397.2</v>
      </c>
      <c r="V50" s="89">
        <v>5397.2</v>
      </c>
      <c r="W50" s="90">
        <v>3679.0999999999995</v>
      </c>
      <c r="X50" s="90">
        <v>0</v>
      </c>
      <c r="Y50" s="90">
        <v>5397.2</v>
      </c>
      <c r="Z50" s="90">
        <v>0</v>
      </c>
      <c r="AA50" s="86">
        <v>5397.2</v>
      </c>
    </row>
    <row r="51" spans="1:27" x14ac:dyDescent="0.25">
      <c r="A51" s="1">
        <v>2</v>
      </c>
      <c r="B51" s="115" t="s">
        <v>43</v>
      </c>
      <c r="C51" s="83">
        <v>25944</v>
      </c>
      <c r="D51" s="86">
        <v>3374</v>
      </c>
      <c r="E51" s="86">
        <v>95038.5</v>
      </c>
      <c r="F51" s="86">
        <v>110601.8</v>
      </c>
      <c r="G51" s="87">
        <v>1.1637578455047166</v>
      </c>
      <c r="H51" s="87">
        <v>1.1474866956060077</v>
      </c>
      <c r="I51" s="86">
        <v>109055.4</v>
      </c>
      <c r="J51" s="85">
        <v>4.2030000000000003</v>
      </c>
      <c r="K51" s="82">
        <v>0.48499999999999999</v>
      </c>
      <c r="L51" s="88"/>
      <c r="M51" s="82">
        <v>0.65600000000000003</v>
      </c>
      <c r="N51" s="88"/>
      <c r="O51" s="84">
        <v>147380.70000000001</v>
      </c>
      <c r="P51" s="89"/>
      <c r="Q51" s="89">
        <v>147380.70000000001</v>
      </c>
      <c r="R51" s="85">
        <v>0</v>
      </c>
      <c r="S51" s="91">
        <v>147380.70000000001</v>
      </c>
      <c r="T51" s="89"/>
      <c r="U51" s="89">
        <v>147380.70000000001</v>
      </c>
      <c r="V51" s="89">
        <v>147380.70000000001</v>
      </c>
      <c r="W51" s="90">
        <v>128933.3</v>
      </c>
      <c r="X51" s="90">
        <v>0</v>
      </c>
      <c r="Y51" s="90">
        <v>147380.70000000001</v>
      </c>
      <c r="Z51" s="90">
        <v>44214.2</v>
      </c>
      <c r="AA51" s="86">
        <v>103166.5</v>
      </c>
    </row>
    <row r="52" spans="1:27" x14ac:dyDescent="0.25">
      <c r="A52" s="1">
        <v>1</v>
      </c>
      <c r="B52" s="119" t="s">
        <v>73</v>
      </c>
      <c r="C52" s="83">
        <v>17697</v>
      </c>
      <c r="D52" s="84">
        <v>6383</v>
      </c>
      <c r="E52" s="84">
        <v>69476.100000000006</v>
      </c>
      <c r="F52" s="84">
        <v>84459.6</v>
      </c>
      <c r="G52" s="84"/>
      <c r="H52" s="84"/>
      <c r="I52" s="84">
        <v>78643.100000000006</v>
      </c>
      <c r="J52" s="85"/>
      <c r="K52" s="82"/>
      <c r="L52" s="84"/>
      <c r="M52" s="84"/>
      <c r="N52" s="88"/>
      <c r="O52" s="84">
        <v>120760.7</v>
      </c>
      <c r="P52" s="84">
        <v>61555.299999999996</v>
      </c>
      <c r="Q52" s="84">
        <v>182316</v>
      </c>
      <c r="R52" s="84"/>
      <c r="S52" s="84">
        <v>179208.9</v>
      </c>
      <c r="T52" s="84">
        <v>61555.299999999996</v>
      </c>
      <c r="U52" s="84">
        <v>240764.19999999998</v>
      </c>
      <c r="V52" s="84">
        <v>240764.19999999998</v>
      </c>
      <c r="W52" s="84">
        <v>182146</v>
      </c>
      <c r="X52" s="84">
        <v>0</v>
      </c>
      <c r="Y52" s="84">
        <v>240764.19999999998</v>
      </c>
      <c r="Z52" s="84">
        <v>53762.7</v>
      </c>
      <c r="AA52" s="84">
        <v>187001.5</v>
      </c>
    </row>
    <row r="53" spans="1:27" x14ac:dyDescent="0.25">
      <c r="A53" s="1">
        <v>3</v>
      </c>
      <c r="B53" s="115" t="s">
        <v>74</v>
      </c>
      <c r="C53" s="83">
        <v>6653</v>
      </c>
      <c r="D53" s="86">
        <v>0</v>
      </c>
      <c r="E53" s="86">
        <v>11488.8</v>
      </c>
      <c r="F53" s="86">
        <v>12794.3</v>
      </c>
      <c r="G53" s="87">
        <v>1.1136324072139823</v>
      </c>
      <c r="H53" s="87">
        <v>1.1136324072139823</v>
      </c>
      <c r="I53" s="86">
        <v>12794.3</v>
      </c>
      <c r="J53" s="85">
        <v>1.923</v>
      </c>
      <c r="K53" s="85"/>
      <c r="L53" s="88">
        <v>0.45100000000000001</v>
      </c>
      <c r="M53" s="88"/>
      <c r="N53" s="88">
        <v>0.69</v>
      </c>
      <c r="O53" s="89"/>
      <c r="P53" s="89">
        <v>19579.7</v>
      </c>
      <c r="Q53" s="89">
        <v>19579.7</v>
      </c>
      <c r="R53" s="89"/>
      <c r="S53" s="89"/>
      <c r="T53" s="89">
        <v>19579.7</v>
      </c>
      <c r="U53" s="89">
        <v>19579.7</v>
      </c>
      <c r="V53" s="89">
        <v>19579.7</v>
      </c>
      <c r="W53" s="90">
        <v>16567.400000000001</v>
      </c>
      <c r="X53" s="90">
        <v>0</v>
      </c>
      <c r="Y53" s="90">
        <v>19579.7</v>
      </c>
      <c r="Z53" s="90"/>
      <c r="AA53" s="86">
        <v>19579.7</v>
      </c>
    </row>
    <row r="54" spans="1:27" x14ac:dyDescent="0.25">
      <c r="A54" s="1">
        <v>0</v>
      </c>
      <c r="B54" s="115" t="s">
        <v>75</v>
      </c>
      <c r="C54" s="83">
        <v>1147</v>
      </c>
      <c r="D54" s="86">
        <v>0</v>
      </c>
      <c r="E54" s="86">
        <v>1444.1</v>
      </c>
      <c r="F54" s="86">
        <v>1462.3</v>
      </c>
      <c r="G54" s="87">
        <v>1.0126030053320407</v>
      </c>
      <c r="H54" s="87">
        <v>1.0126030053320407</v>
      </c>
      <c r="I54" s="86">
        <v>1462.3</v>
      </c>
      <c r="J54" s="85">
        <v>1.2749999999999999</v>
      </c>
      <c r="K54" s="82"/>
      <c r="L54" s="88">
        <v>0.29899999999999999</v>
      </c>
      <c r="M54" s="84"/>
      <c r="N54" s="88">
        <v>0.84199999999999997</v>
      </c>
      <c r="O54" s="84"/>
      <c r="P54" s="89">
        <v>4119.2</v>
      </c>
      <c r="Q54" s="89">
        <v>4119.2</v>
      </c>
      <c r="R54" s="84"/>
      <c r="S54" s="84"/>
      <c r="T54" s="89">
        <v>4119.2</v>
      </c>
      <c r="U54" s="89">
        <v>4119.2</v>
      </c>
      <c r="V54" s="89">
        <v>4119.2</v>
      </c>
      <c r="W54" s="90">
        <v>2963.5</v>
      </c>
      <c r="X54" s="90">
        <v>0</v>
      </c>
      <c r="Y54" s="90">
        <v>4119.2</v>
      </c>
      <c r="Z54" s="90"/>
      <c r="AA54" s="86">
        <v>4119.2</v>
      </c>
    </row>
    <row r="55" spans="1:27" x14ac:dyDescent="0.25">
      <c r="A55" s="1">
        <v>0</v>
      </c>
      <c r="B55" s="115" t="s">
        <v>76</v>
      </c>
      <c r="C55" s="83">
        <v>480</v>
      </c>
      <c r="D55" s="86">
        <v>0</v>
      </c>
      <c r="E55" s="86">
        <v>319.89999999999998</v>
      </c>
      <c r="F55" s="86">
        <v>362.7</v>
      </c>
      <c r="G55" s="87">
        <v>1.1337918099406066</v>
      </c>
      <c r="H55" s="87">
        <v>1.1337918099406066</v>
      </c>
      <c r="I55" s="86">
        <v>362.7</v>
      </c>
      <c r="J55" s="85">
        <v>0.75600000000000001</v>
      </c>
      <c r="K55" s="85"/>
      <c r="L55" s="88">
        <v>0.17699999999999999</v>
      </c>
      <c r="M55" s="88"/>
      <c r="N55" s="88">
        <v>0.96399999999999997</v>
      </c>
      <c r="O55" s="89"/>
      <c r="P55" s="89">
        <v>1973.6</v>
      </c>
      <c r="Q55" s="89">
        <v>1973.6</v>
      </c>
      <c r="R55" s="89"/>
      <c r="S55" s="89"/>
      <c r="T55" s="89">
        <v>1973.6</v>
      </c>
      <c r="U55" s="89">
        <v>1973.6</v>
      </c>
      <c r="V55" s="89">
        <v>1973.6</v>
      </c>
      <c r="W55" s="90">
        <v>1594.2</v>
      </c>
      <c r="X55" s="90">
        <v>0</v>
      </c>
      <c r="Y55" s="90">
        <v>1973.6</v>
      </c>
      <c r="Z55" s="90"/>
      <c r="AA55" s="86">
        <v>1973.6</v>
      </c>
    </row>
    <row r="56" spans="1:27" x14ac:dyDescent="0.25">
      <c r="A56" s="1">
        <v>0</v>
      </c>
      <c r="B56" s="115" t="s">
        <v>77</v>
      </c>
      <c r="C56" s="83">
        <v>548</v>
      </c>
      <c r="D56" s="86">
        <v>0</v>
      </c>
      <c r="E56" s="86">
        <v>520</v>
      </c>
      <c r="F56" s="86">
        <v>726.4</v>
      </c>
      <c r="G56" s="87">
        <v>1.3969230769230769</v>
      </c>
      <c r="H56" s="87">
        <v>1.1474866956060077</v>
      </c>
      <c r="I56" s="86">
        <v>596.70000000000005</v>
      </c>
      <c r="J56" s="85">
        <v>1.089</v>
      </c>
      <c r="K56" s="82"/>
      <c r="L56" s="88">
        <v>0.255</v>
      </c>
      <c r="M56" s="84"/>
      <c r="N56" s="88">
        <v>0.88600000000000001</v>
      </c>
      <c r="O56" s="84"/>
      <c r="P56" s="89">
        <v>2070.9</v>
      </c>
      <c r="Q56" s="89">
        <v>2070.9</v>
      </c>
      <c r="R56" s="84"/>
      <c r="S56" s="84"/>
      <c r="T56" s="89">
        <v>2070.9</v>
      </c>
      <c r="U56" s="89">
        <v>2070.9</v>
      </c>
      <c r="V56" s="89">
        <v>2070.9</v>
      </c>
      <c r="W56" s="90">
        <v>1762.5</v>
      </c>
      <c r="X56" s="90">
        <v>0</v>
      </c>
      <c r="Y56" s="90">
        <v>2070.9</v>
      </c>
      <c r="Z56" s="90"/>
      <c r="AA56" s="86">
        <v>2070.9</v>
      </c>
    </row>
    <row r="57" spans="1:27" x14ac:dyDescent="0.25">
      <c r="A57" s="1">
        <v>0</v>
      </c>
      <c r="B57" s="115" t="s">
        <v>78</v>
      </c>
      <c r="C57" s="83">
        <v>560</v>
      </c>
      <c r="D57" s="86">
        <v>0</v>
      </c>
      <c r="E57" s="86">
        <v>661.3</v>
      </c>
      <c r="F57" s="86">
        <v>701</v>
      </c>
      <c r="G57" s="87">
        <v>1.0600332678058371</v>
      </c>
      <c r="H57" s="87">
        <v>1.0600332678058371</v>
      </c>
      <c r="I57" s="86">
        <v>701</v>
      </c>
      <c r="J57" s="85">
        <v>1.252</v>
      </c>
      <c r="K57" s="85"/>
      <c r="L57" s="88">
        <v>0.29399999999999998</v>
      </c>
      <c r="M57" s="88"/>
      <c r="N57" s="88">
        <v>0.84699999999999998</v>
      </c>
      <c r="O57" s="89"/>
      <c r="P57" s="89">
        <v>2023.1</v>
      </c>
      <c r="Q57" s="89">
        <v>2023.1</v>
      </c>
      <c r="R57" s="89"/>
      <c r="S57" s="89"/>
      <c r="T57" s="89">
        <v>2023.1</v>
      </c>
      <c r="U57" s="89">
        <v>2023.1</v>
      </c>
      <c r="V57" s="89">
        <v>2023.1</v>
      </c>
      <c r="W57" s="90">
        <v>1518.1</v>
      </c>
      <c r="X57" s="90">
        <v>0</v>
      </c>
      <c r="Y57" s="90">
        <v>2023.1</v>
      </c>
      <c r="Z57" s="90"/>
      <c r="AA57" s="86">
        <v>2023.1</v>
      </c>
    </row>
    <row r="58" spans="1:27" x14ac:dyDescent="0.25">
      <c r="A58" s="1">
        <v>0</v>
      </c>
      <c r="B58" s="115" t="s">
        <v>79</v>
      </c>
      <c r="C58" s="83">
        <v>275</v>
      </c>
      <c r="D58" s="86">
        <v>0</v>
      </c>
      <c r="E58" s="86">
        <v>258.5</v>
      </c>
      <c r="F58" s="86">
        <v>259.10000000000002</v>
      </c>
      <c r="G58" s="87">
        <v>1.0023210831721472</v>
      </c>
      <c r="H58" s="87">
        <v>1.0023210831721472</v>
      </c>
      <c r="I58" s="86">
        <v>259.10000000000002</v>
      </c>
      <c r="J58" s="85">
        <v>0.94199999999999995</v>
      </c>
      <c r="K58" s="82"/>
      <c r="L58" s="88">
        <v>0.221</v>
      </c>
      <c r="M58" s="84"/>
      <c r="N58" s="88">
        <v>0.92</v>
      </c>
      <c r="O58" s="84"/>
      <c r="P58" s="89">
        <v>1079.0999999999999</v>
      </c>
      <c r="Q58" s="89">
        <v>1079.0999999999999</v>
      </c>
      <c r="R58" s="84"/>
      <c r="S58" s="84"/>
      <c r="T58" s="89">
        <v>1079.0999999999999</v>
      </c>
      <c r="U58" s="89">
        <v>1079.0999999999999</v>
      </c>
      <c r="V58" s="89">
        <v>1079.0999999999999</v>
      </c>
      <c r="W58" s="90">
        <v>815.80000000000007</v>
      </c>
      <c r="X58" s="90">
        <v>0</v>
      </c>
      <c r="Y58" s="90">
        <v>1079.0999999999999</v>
      </c>
      <c r="Z58" s="90"/>
      <c r="AA58" s="86">
        <v>1079.0999999999999</v>
      </c>
    </row>
    <row r="59" spans="1:27" x14ac:dyDescent="0.25">
      <c r="A59" s="1">
        <v>0</v>
      </c>
      <c r="B59" s="115" t="s">
        <v>80</v>
      </c>
      <c r="C59" s="83">
        <v>1781</v>
      </c>
      <c r="D59" s="86">
        <v>0</v>
      </c>
      <c r="E59" s="86">
        <v>1316.8</v>
      </c>
      <c r="F59" s="86">
        <v>1464.7</v>
      </c>
      <c r="G59" s="87">
        <v>1.1123177399756987</v>
      </c>
      <c r="H59" s="87">
        <v>1.1123177399756987</v>
      </c>
      <c r="I59" s="86">
        <v>1464.7</v>
      </c>
      <c r="J59" s="85">
        <v>0.82199999999999995</v>
      </c>
      <c r="K59" s="82"/>
      <c r="L59" s="88">
        <v>0.193</v>
      </c>
      <c r="M59" s="84"/>
      <c r="N59" s="88">
        <v>0.94799999999999995</v>
      </c>
      <c r="O59" s="84"/>
      <c r="P59" s="89">
        <v>7201.3</v>
      </c>
      <c r="Q59" s="89">
        <v>7201.3</v>
      </c>
      <c r="R59" s="84"/>
      <c r="S59" s="84"/>
      <c r="T59" s="89">
        <v>7201.3</v>
      </c>
      <c r="U59" s="89">
        <v>7201.3</v>
      </c>
      <c r="V59" s="89">
        <v>7201.3</v>
      </c>
      <c r="W59" s="90">
        <v>5692.9000000000005</v>
      </c>
      <c r="X59" s="90">
        <v>0</v>
      </c>
      <c r="Y59" s="90">
        <v>7201.3</v>
      </c>
      <c r="Z59" s="90"/>
      <c r="AA59" s="86">
        <v>7201.3</v>
      </c>
    </row>
    <row r="60" spans="1:27" x14ac:dyDescent="0.25">
      <c r="A60" s="1">
        <v>0</v>
      </c>
      <c r="B60" s="115" t="s">
        <v>81</v>
      </c>
      <c r="C60" s="83">
        <v>383</v>
      </c>
      <c r="D60" s="86">
        <v>0</v>
      </c>
      <c r="E60" s="86">
        <v>501.9</v>
      </c>
      <c r="F60" s="86">
        <v>557.9</v>
      </c>
      <c r="G60" s="87">
        <v>1.1115760111576012</v>
      </c>
      <c r="H60" s="87">
        <v>1.1115760111576012</v>
      </c>
      <c r="I60" s="86">
        <v>557.9</v>
      </c>
      <c r="J60" s="85">
        <v>1.4570000000000001</v>
      </c>
      <c r="K60" s="85"/>
      <c r="L60" s="88">
        <v>0.34200000000000003</v>
      </c>
      <c r="M60" s="88"/>
      <c r="N60" s="88">
        <v>0.79900000000000004</v>
      </c>
      <c r="O60" s="89"/>
      <c r="P60" s="89">
        <v>1305.2</v>
      </c>
      <c r="Q60" s="89">
        <v>1305.2</v>
      </c>
      <c r="R60" s="89"/>
      <c r="S60" s="89"/>
      <c r="T60" s="89">
        <v>1305.2</v>
      </c>
      <c r="U60" s="89">
        <v>1305.2</v>
      </c>
      <c r="V60" s="89">
        <v>1305.2</v>
      </c>
      <c r="W60" s="90">
        <v>992.49999999999989</v>
      </c>
      <c r="X60" s="90">
        <v>0</v>
      </c>
      <c r="Y60" s="90">
        <v>1305.2</v>
      </c>
      <c r="Z60" s="90"/>
      <c r="AA60" s="86">
        <v>1305.2</v>
      </c>
    </row>
    <row r="61" spans="1:27" x14ac:dyDescent="0.25">
      <c r="A61" s="1">
        <v>0</v>
      </c>
      <c r="B61" s="115" t="s">
        <v>82</v>
      </c>
      <c r="C61" s="83">
        <v>809</v>
      </c>
      <c r="D61" s="86">
        <v>0</v>
      </c>
      <c r="E61" s="86">
        <v>1052.4000000000001</v>
      </c>
      <c r="F61" s="86">
        <v>1471.8</v>
      </c>
      <c r="G61" s="87">
        <v>1.3985176738882552</v>
      </c>
      <c r="H61" s="87">
        <v>1.1474866956060077</v>
      </c>
      <c r="I61" s="86">
        <v>1207.5999999999999</v>
      </c>
      <c r="J61" s="85">
        <v>1.4930000000000001</v>
      </c>
      <c r="K61" s="82"/>
      <c r="L61" s="88">
        <v>0.35</v>
      </c>
      <c r="M61" s="84"/>
      <c r="N61" s="88">
        <v>0.79100000000000004</v>
      </c>
      <c r="O61" s="84"/>
      <c r="P61" s="89">
        <v>2729.4</v>
      </c>
      <c r="Q61" s="89">
        <v>2729.4</v>
      </c>
      <c r="R61" s="84"/>
      <c r="S61" s="84"/>
      <c r="T61" s="89">
        <v>2729.4</v>
      </c>
      <c r="U61" s="89">
        <v>2729.4</v>
      </c>
      <c r="V61" s="89">
        <v>2729.4</v>
      </c>
      <c r="W61" s="90">
        <v>2381</v>
      </c>
      <c r="X61" s="90">
        <v>0</v>
      </c>
      <c r="Y61" s="90">
        <v>2729.4</v>
      </c>
      <c r="Z61" s="90"/>
      <c r="AA61" s="86">
        <v>2729.4</v>
      </c>
    </row>
    <row r="62" spans="1:27" x14ac:dyDescent="0.25">
      <c r="A62" s="1">
        <v>0</v>
      </c>
      <c r="B62" s="115" t="s">
        <v>83</v>
      </c>
      <c r="C62" s="83">
        <v>524</v>
      </c>
      <c r="D62" s="86">
        <v>0</v>
      </c>
      <c r="E62" s="86">
        <v>591.29999999999995</v>
      </c>
      <c r="F62" s="86">
        <v>631.20000000000005</v>
      </c>
      <c r="G62" s="87">
        <v>1.0674784373414512</v>
      </c>
      <c r="H62" s="87">
        <v>1.0674784373414512</v>
      </c>
      <c r="I62" s="86">
        <v>631.20000000000005</v>
      </c>
      <c r="J62" s="85">
        <v>1.2050000000000001</v>
      </c>
      <c r="K62" s="85"/>
      <c r="L62" s="88">
        <v>0.28299999999999997</v>
      </c>
      <c r="M62" s="88"/>
      <c r="N62" s="88">
        <v>0.85799999999999998</v>
      </c>
      <c r="O62" s="89"/>
      <c r="P62" s="89">
        <v>1917.6</v>
      </c>
      <c r="Q62" s="89">
        <v>1917.6</v>
      </c>
      <c r="R62" s="89"/>
      <c r="S62" s="89"/>
      <c r="T62" s="89">
        <v>1917.6</v>
      </c>
      <c r="U62" s="89">
        <v>1917.6</v>
      </c>
      <c r="V62" s="89">
        <v>1917.6</v>
      </c>
      <c r="W62" s="90">
        <v>1523</v>
      </c>
      <c r="X62" s="90">
        <v>0</v>
      </c>
      <c r="Y62" s="90">
        <v>1917.6</v>
      </c>
      <c r="Z62" s="90"/>
      <c r="AA62" s="86">
        <v>1917.6</v>
      </c>
    </row>
    <row r="63" spans="1:27" x14ac:dyDescent="0.25">
      <c r="A63" s="1">
        <v>0</v>
      </c>
      <c r="B63" s="115" t="s">
        <v>84</v>
      </c>
      <c r="C63" s="83">
        <v>366</v>
      </c>
      <c r="D63" s="86">
        <v>0</v>
      </c>
      <c r="E63" s="86">
        <v>268.5</v>
      </c>
      <c r="F63" s="86">
        <v>327.60000000000002</v>
      </c>
      <c r="G63" s="87">
        <v>1.2201117318435755</v>
      </c>
      <c r="H63" s="87">
        <v>1.1474866956060077</v>
      </c>
      <c r="I63" s="86">
        <v>308.10000000000002</v>
      </c>
      <c r="J63" s="85">
        <v>0.84199999999999997</v>
      </c>
      <c r="K63" s="82"/>
      <c r="L63" s="88">
        <v>0.19700000000000001</v>
      </c>
      <c r="M63" s="84"/>
      <c r="N63" s="88">
        <v>0.94399999999999995</v>
      </c>
      <c r="O63" s="84"/>
      <c r="P63" s="89">
        <v>1473.6</v>
      </c>
      <c r="Q63" s="89">
        <v>1473.6</v>
      </c>
      <c r="R63" s="84"/>
      <c r="S63" s="84"/>
      <c r="T63" s="89">
        <v>1473.6</v>
      </c>
      <c r="U63" s="89">
        <v>1473.6</v>
      </c>
      <c r="V63" s="89">
        <v>1473.6</v>
      </c>
      <c r="W63" s="90">
        <v>1228.2</v>
      </c>
      <c r="X63" s="90">
        <v>0</v>
      </c>
      <c r="Y63" s="90">
        <v>1473.6</v>
      </c>
      <c r="Z63" s="90"/>
      <c r="AA63" s="86">
        <v>1473.6</v>
      </c>
    </row>
    <row r="64" spans="1:27" x14ac:dyDescent="0.25">
      <c r="A64" s="1">
        <v>0</v>
      </c>
      <c r="B64" s="115" t="s">
        <v>85</v>
      </c>
      <c r="C64" s="83">
        <v>870</v>
      </c>
      <c r="D64" s="86">
        <v>0</v>
      </c>
      <c r="E64" s="86">
        <v>907.1</v>
      </c>
      <c r="F64" s="86">
        <v>1327.6</v>
      </c>
      <c r="G64" s="87">
        <v>1.4635652078050929</v>
      </c>
      <c r="H64" s="87">
        <v>1.1474866956060077</v>
      </c>
      <c r="I64" s="86">
        <v>1040.9000000000001</v>
      </c>
      <c r="J64" s="85">
        <v>1.196</v>
      </c>
      <c r="K64" s="85"/>
      <c r="L64" s="88">
        <v>0.28000000000000003</v>
      </c>
      <c r="M64" s="88"/>
      <c r="N64" s="88">
        <v>0.86099999999999999</v>
      </c>
      <c r="O64" s="89"/>
      <c r="P64" s="89">
        <v>3194.9</v>
      </c>
      <c r="Q64" s="89">
        <v>3194.9</v>
      </c>
      <c r="R64" s="89"/>
      <c r="S64" s="89"/>
      <c r="T64" s="89">
        <v>3194.9</v>
      </c>
      <c r="U64" s="89">
        <v>3194.9</v>
      </c>
      <c r="V64" s="89">
        <v>3194.9</v>
      </c>
      <c r="W64" s="90">
        <v>2567.6999999999998</v>
      </c>
      <c r="X64" s="90">
        <v>0</v>
      </c>
      <c r="Y64" s="90">
        <v>3194.9</v>
      </c>
      <c r="Z64" s="90"/>
      <c r="AA64" s="86">
        <v>3194.9</v>
      </c>
    </row>
    <row r="65" spans="1:27" x14ac:dyDescent="0.25">
      <c r="A65" s="1">
        <v>0</v>
      </c>
      <c r="B65" s="115" t="s">
        <v>86</v>
      </c>
      <c r="C65" s="83">
        <v>1419</v>
      </c>
      <c r="D65" s="86">
        <v>0</v>
      </c>
      <c r="E65" s="86">
        <v>1051.4000000000001</v>
      </c>
      <c r="F65" s="86">
        <v>1065.4000000000001</v>
      </c>
      <c r="G65" s="87">
        <v>1.0133155792276964</v>
      </c>
      <c r="H65" s="87">
        <v>1.0133155792276964</v>
      </c>
      <c r="I65" s="86">
        <v>1065.4000000000001</v>
      </c>
      <c r="J65" s="85">
        <v>0.751</v>
      </c>
      <c r="K65" s="82"/>
      <c r="L65" s="88">
        <v>0.17599999999999999</v>
      </c>
      <c r="M65" s="84"/>
      <c r="N65" s="88">
        <v>0.96499999999999997</v>
      </c>
      <c r="O65" s="84"/>
      <c r="P65" s="89">
        <v>5840.5</v>
      </c>
      <c r="Q65" s="89">
        <v>5840.5</v>
      </c>
      <c r="R65" s="84"/>
      <c r="S65" s="84"/>
      <c r="T65" s="89">
        <v>5840.5</v>
      </c>
      <c r="U65" s="89">
        <v>5840.5</v>
      </c>
      <c r="V65" s="89">
        <v>5840.5</v>
      </c>
      <c r="W65" s="90">
        <v>5003.3999999999996</v>
      </c>
      <c r="X65" s="90">
        <v>0</v>
      </c>
      <c r="Y65" s="90">
        <v>5840.5</v>
      </c>
      <c r="Z65" s="90"/>
      <c r="AA65" s="86">
        <v>5840.5</v>
      </c>
    </row>
    <row r="66" spans="1:27" x14ac:dyDescent="0.25">
      <c r="A66" s="1">
        <v>0</v>
      </c>
      <c r="B66" s="115" t="s">
        <v>87</v>
      </c>
      <c r="C66" s="83">
        <v>481</v>
      </c>
      <c r="D66" s="86">
        <v>0</v>
      </c>
      <c r="E66" s="86">
        <v>475.5</v>
      </c>
      <c r="F66" s="86">
        <v>489.2</v>
      </c>
      <c r="G66" s="87">
        <v>1.0288117770767613</v>
      </c>
      <c r="H66" s="87">
        <v>1.0288117770767613</v>
      </c>
      <c r="I66" s="86">
        <v>489.2</v>
      </c>
      <c r="J66" s="85">
        <v>1.0169999999999999</v>
      </c>
      <c r="K66" s="85"/>
      <c r="L66" s="88">
        <v>0.23799999999999999</v>
      </c>
      <c r="M66" s="88"/>
      <c r="N66" s="88">
        <v>0.90300000000000002</v>
      </c>
      <c r="O66" s="89"/>
      <c r="P66" s="89">
        <v>1852.6</v>
      </c>
      <c r="Q66" s="89">
        <v>1852.6</v>
      </c>
      <c r="R66" s="89"/>
      <c r="S66" s="89"/>
      <c r="T66" s="89">
        <v>1852.6</v>
      </c>
      <c r="U66" s="89">
        <v>1852.6</v>
      </c>
      <c r="V66" s="89">
        <v>1852.6</v>
      </c>
      <c r="W66" s="90">
        <v>1567.6</v>
      </c>
      <c r="X66" s="90">
        <v>0</v>
      </c>
      <c r="Y66" s="90">
        <v>1852.6</v>
      </c>
      <c r="Z66" s="90"/>
      <c r="AA66" s="86">
        <v>1852.6</v>
      </c>
    </row>
    <row r="67" spans="1:27" x14ac:dyDescent="0.25">
      <c r="A67" s="1">
        <v>0</v>
      </c>
      <c r="B67" s="115" t="s">
        <v>88</v>
      </c>
      <c r="C67" s="83">
        <v>353</v>
      </c>
      <c r="D67" s="86">
        <v>0</v>
      </c>
      <c r="E67" s="86">
        <v>226.4</v>
      </c>
      <c r="F67" s="86">
        <v>230.4</v>
      </c>
      <c r="G67" s="87">
        <v>1.0176678445229681</v>
      </c>
      <c r="H67" s="87">
        <v>1.0176678445229681</v>
      </c>
      <c r="I67" s="86">
        <v>230.4</v>
      </c>
      <c r="J67" s="85">
        <v>0.65300000000000002</v>
      </c>
      <c r="K67" s="82"/>
      <c r="L67" s="88">
        <v>0.153</v>
      </c>
      <c r="M67" s="84"/>
      <c r="N67" s="88">
        <v>0.98799999999999999</v>
      </c>
      <c r="O67" s="84"/>
      <c r="P67" s="89">
        <v>1487.5</v>
      </c>
      <c r="Q67" s="89">
        <v>1487.5</v>
      </c>
      <c r="R67" s="84"/>
      <c r="S67" s="84"/>
      <c r="T67" s="89">
        <v>1487.5</v>
      </c>
      <c r="U67" s="89">
        <v>1487.5</v>
      </c>
      <c r="V67" s="89">
        <v>1487.5</v>
      </c>
      <c r="W67" s="90">
        <v>1178.8999999999999</v>
      </c>
      <c r="X67" s="90">
        <v>0</v>
      </c>
      <c r="Y67" s="90">
        <v>1487.5</v>
      </c>
      <c r="Z67" s="90"/>
      <c r="AA67" s="86">
        <v>1487.5</v>
      </c>
    </row>
    <row r="68" spans="1:27" x14ac:dyDescent="0.25">
      <c r="A68" s="1">
        <v>0</v>
      </c>
      <c r="B68" s="115" t="s">
        <v>89</v>
      </c>
      <c r="C68" s="83">
        <v>557</v>
      </c>
      <c r="D68" s="86">
        <v>0</v>
      </c>
      <c r="E68" s="86">
        <v>750.1</v>
      </c>
      <c r="F68" s="86">
        <v>826.5</v>
      </c>
      <c r="G68" s="87">
        <v>1.1018530862551659</v>
      </c>
      <c r="H68" s="87">
        <v>1.1018530862551659</v>
      </c>
      <c r="I68" s="86">
        <v>826.5</v>
      </c>
      <c r="J68" s="85">
        <v>1.484</v>
      </c>
      <c r="K68" s="85"/>
      <c r="L68" s="88">
        <v>0.34799999999999998</v>
      </c>
      <c r="M68" s="88"/>
      <c r="N68" s="88">
        <v>0.79300000000000004</v>
      </c>
      <c r="O68" s="89"/>
      <c r="P68" s="89">
        <v>1883.9</v>
      </c>
      <c r="Q68" s="89">
        <v>1883.9</v>
      </c>
      <c r="R68" s="89"/>
      <c r="S68" s="89"/>
      <c r="T68" s="89">
        <v>1883.9</v>
      </c>
      <c r="U68" s="89">
        <v>1883.9</v>
      </c>
      <c r="V68" s="89">
        <v>1883.9</v>
      </c>
      <c r="W68" s="90">
        <v>1417.8</v>
      </c>
      <c r="X68" s="90">
        <v>0</v>
      </c>
      <c r="Y68" s="90">
        <v>1883.9</v>
      </c>
      <c r="Z68" s="90"/>
      <c r="AA68" s="86">
        <v>1883.9</v>
      </c>
    </row>
    <row r="69" spans="1:27" x14ac:dyDescent="0.25">
      <c r="A69" s="1">
        <v>0</v>
      </c>
      <c r="B69" s="115" t="s">
        <v>90</v>
      </c>
      <c r="C69" s="83">
        <v>184</v>
      </c>
      <c r="D69" s="86">
        <v>0</v>
      </c>
      <c r="E69" s="86">
        <v>154.30000000000001</v>
      </c>
      <c r="F69" s="86">
        <v>153.5</v>
      </c>
      <c r="G69" s="87">
        <v>0.99481529488010367</v>
      </c>
      <c r="H69" s="87">
        <v>0.99481529488010367</v>
      </c>
      <c r="I69" s="86">
        <v>153.5</v>
      </c>
      <c r="J69" s="85">
        <v>0.83399999999999996</v>
      </c>
      <c r="K69" s="85"/>
      <c r="L69" s="88">
        <v>0.19600000000000001</v>
      </c>
      <c r="M69" s="88"/>
      <c r="N69" s="88">
        <v>0.94499999999999995</v>
      </c>
      <c r="O69" s="89"/>
      <c r="P69" s="89">
        <v>741.6</v>
      </c>
      <c r="Q69" s="89">
        <v>741.6</v>
      </c>
      <c r="R69" s="89"/>
      <c r="S69" s="89"/>
      <c r="T69" s="89">
        <v>741.6</v>
      </c>
      <c r="U69" s="89">
        <v>741.6</v>
      </c>
      <c r="V69" s="89">
        <v>741.6</v>
      </c>
      <c r="W69" s="90">
        <v>701</v>
      </c>
      <c r="X69" s="90">
        <v>0</v>
      </c>
      <c r="Y69" s="90">
        <v>741.6</v>
      </c>
      <c r="Z69" s="90"/>
      <c r="AA69" s="86">
        <v>741.6</v>
      </c>
    </row>
    <row r="70" spans="1:27" x14ac:dyDescent="0.25">
      <c r="A70" s="1">
        <v>0</v>
      </c>
      <c r="B70" s="115" t="s">
        <v>91</v>
      </c>
      <c r="C70" s="83">
        <v>307</v>
      </c>
      <c r="D70" s="86">
        <v>0</v>
      </c>
      <c r="E70" s="86">
        <v>359.2</v>
      </c>
      <c r="F70" s="86">
        <v>446.9</v>
      </c>
      <c r="G70" s="87">
        <v>1.244153674832962</v>
      </c>
      <c r="H70" s="87">
        <v>1.1474866956060077</v>
      </c>
      <c r="I70" s="86">
        <v>412.2</v>
      </c>
      <c r="J70" s="85">
        <v>1.343</v>
      </c>
      <c r="K70" s="85"/>
      <c r="L70" s="88">
        <v>0.315</v>
      </c>
      <c r="M70" s="88"/>
      <c r="N70" s="88">
        <v>0.82599999999999996</v>
      </c>
      <c r="O70" s="89"/>
      <c r="P70" s="89">
        <v>1081.5999999999999</v>
      </c>
      <c r="Q70" s="89">
        <v>1081.5999999999999</v>
      </c>
      <c r="R70" s="89"/>
      <c r="S70" s="89"/>
      <c r="T70" s="89">
        <v>1081.5999999999999</v>
      </c>
      <c r="U70" s="89">
        <v>1081.5999999999999</v>
      </c>
      <c r="V70" s="89">
        <v>1081.5999999999999</v>
      </c>
      <c r="W70" s="90">
        <v>959.69999999999993</v>
      </c>
      <c r="X70" s="90">
        <v>0</v>
      </c>
      <c r="Y70" s="90">
        <v>1081.5999999999999</v>
      </c>
      <c r="Z70" s="90"/>
      <c r="AA70" s="86">
        <v>1081.5999999999999</v>
      </c>
    </row>
    <row r="71" spans="1:27" x14ac:dyDescent="0.25">
      <c r="A71" s="1">
        <v>2</v>
      </c>
      <c r="B71" s="115" t="s">
        <v>43</v>
      </c>
      <c r="C71" s="83">
        <v>17697</v>
      </c>
      <c r="D71" s="86">
        <v>6383</v>
      </c>
      <c r="E71" s="86">
        <v>47128.6</v>
      </c>
      <c r="F71" s="86">
        <v>59161.1</v>
      </c>
      <c r="G71" s="87">
        <v>1.2553120610414907</v>
      </c>
      <c r="H71" s="87">
        <v>1.1474866956060077</v>
      </c>
      <c r="I71" s="86">
        <v>54079.4</v>
      </c>
      <c r="J71" s="85">
        <v>3.056</v>
      </c>
      <c r="K71" s="82">
        <v>0.35299999999999998</v>
      </c>
      <c r="L71" s="86"/>
      <c r="M71" s="82">
        <v>0.78800000000000003</v>
      </c>
      <c r="N71" s="88"/>
      <c r="O71" s="84">
        <v>120760.7</v>
      </c>
      <c r="P71" s="89"/>
      <c r="Q71" s="89">
        <v>120760.7</v>
      </c>
      <c r="R71" s="85">
        <v>0.48399999999999999</v>
      </c>
      <c r="S71" s="91">
        <v>179208.9</v>
      </c>
      <c r="T71" s="89"/>
      <c r="U71" s="89">
        <v>179208.9</v>
      </c>
      <c r="V71" s="89">
        <v>179208.9</v>
      </c>
      <c r="W71" s="90">
        <v>131710.79999999999</v>
      </c>
      <c r="X71" s="90">
        <v>0</v>
      </c>
      <c r="Y71" s="90">
        <v>179208.9</v>
      </c>
      <c r="Z71" s="90">
        <v>53762.7</v>
      </c>
      <c r="AA71" s="86">
        <v>125446.2</v>
      </c>
    </row>
    <row r="72" spans="1:27" x14ac:dyDescent="0.25">
      <c r="A72" s="1">
        <v>1</v>
      </c>
      <c r="B72" s="119" t="s">
        <v>92</v>
      </c>
      <c r="C72" s="83">
        <v>15202</v>
      </c>
      <c r="D72" s="84">
        <v>4422</v>
      </c>
      <c r="E72" s="84">
        <v>63640.5</v>
      </c>
      <c r="F72" s="84">
        <v>70002.900000000009</v>
      </c>
      <c r="G72" s="84"/>
      <c r="H72" s="84"/>
      <c r="I72" s="84">
        <v>67552.200000000012</v>
      </c>
      <c r="J72" s="85"/>
      <c r="K72" s="85"/>
      <c r="L72" s="86"/>
      <c r="M72" s="88"/>
      <c r="N72" s="88"/>
      <c r="O72" s="84">
        <v>105446.7</v>
      </c>
      <c r="P72" s="84">
        <v>51135.799999999996</v>
      </c>
      <c r="Q72" s="84">
        <v>156582.5</v>
      </c>
      <c r="R72" s="84"/>
      <c r="S72" s="84">
        <v>143513</v>
      </c>
      <c r="T72" s="84">
        <v>51135.799999999996</v>
      </c>
      <c r="U72" s="84">
        <v>194648.8</v>
      </c>
      <c r="V72" s="84">
        <v>194648.8</v>
      </c>
      <c r="W72" s="84">
        <v>135892.79999999999</v>
      </c>
      <c r="X72" s="84">
        <v>0</v>
      </c>
      <c r="Y72" s="84">
        <v>194648.8</v>
      </c>
      <c r="Z72" s="84">
        <v>43053.9</v>
      </c>
      <c r="AA72" s="84">
        <v>151594.9</v>
      </c>
    </row>
    <row r="73" spans="1:27" x14ac:dyDescent="0.25">
      <c r="A73" s="1">
        <v>0</v>
      </c>
      <c r="B73" s="117" t="s">
        <v>93</v>
      </c>
      <c r="C73" s="83">
        <v>679</v>
      </c>
      <c r="D73" s="86">
        <v>0</v>
      </c>
      <c r="E73" s="86">
        <v>629</v>
      </c>
      <c r="F73" s="86">
        <v>674</v>
      </c>
      <c r="G73" s="87">
        <v>1.0715421303656598</v>
      </c>
      <c r="H73" s="87">
        <v>1.0715421303656598</v>
      </c>
      <c r="I73" s="86">
        <v>674</v>
      </c>
      <c r="J73" s="85">
        <v>0.99299999999999999</v>
      </c>
      <c r="K73" s="92"/>
      <c r="L73" s="88">
        <v>0.23300000000000001</v>
      </c>
      <c r="M73" s="92"/>
      <c r="N73" s="88">
        <v>0.90800000000000003</v>
      </c>
      <c r="O73" s="93"/>
      <c r="P73" s="89">
        <v>2629.6</v>
      </c>
      <c r="Q73" s="89">
        <v>2629.6</v>
      </c>
      <c r="R73" s="93"/>
      <c r="S73" s="93"/>
      <c r="T73" s="89">
        <v>2629.6</v>
      </c>
      <c r="U73" s="89">
        <v>2629.6</v>
      </c>
      <c r="V73" s="89">
        <v>2629.6</v>
      </c>
      <c r="W73" s="90">
        <v>2172.8999999999996</v>
      </c>
      <c r="X73" s="90">
        <v>0</v>
      </c>
      <c r="Y73" s="90">
        <v>2629.6</v>
      </c>
      <c r="Z73" s="90">
        <v>0</v>
      </c>
      <c r="AA73" s="86">
        <v>2629.6</v>
      </c>
    </row>
    <row r="74" spans="1:27" x14ac:dyDescent="0.25">
      <c r="A74" s="1">
        <v>0</v>
      </c>
      <c r="B74" s="117" t="s">
        <v>94</v>
      </c>
      <c r="C74" s="83">
        <v>489</v>
      </c>
      <c r="D74" s="86">
        <v>0</v>
      </c>
      <c r="E74" s="86">
        <v>537.1</v>
      </c>
      <c r="F74" s="86">
        <v>590.1</v>
      </c>
      <c r="G74" s="87">
        <v>1.0986780860175014</v>
      </c>
      <c r="H74" s="87">
        <v>1.0986780860175014</v>
      </c>
      <c r="I74" s="86">
        <v>590.1</v>
      </c>
      <c r="J74" s="85">
        <v>1.2070000000000001</v>
      </c>
      <c r="K74" s="92"/>
      <c r="L74" s="88">
        <v>0.28299999999999997</v>
      </c>
      <c r="M74" s="92"/>
      <c r="N74" s="88">
        <v>0.85799999999999998</v>
      </c>
      <c r="O74" s="84"/>
      <c r="P74" s="89">
        <v>1789.5</v>
      </c>
      <c r="Q74" s="89">
        <v>1789.5</v>
      </c>
      <c r="R74" s="84"/>
      <c r="S74" s="84"/>
      <c r="T74" s="89">
        <v>1789.5</v>
      </c>
      <c r="U74" s="89">
        <v>1789.5</v>
      </c>
      <c r="V74" s="89">
        <v>1789.5</v>
      </c>
      <c r="W74" s="90">
        <v>1602.3000000000002</v>
      </c>
      <c r="X74" s="90">
        <v>0</v>
      </c>
      <c r="Y74" s="90">
        <v>1789.5</v>
      </c>
      <c r="Z74" s="90">
        <v>0</v>
      </c>
      <c r="AA74" s="86">
        <v>1789.5</v>
      </c>
    </row>
    <row r="75" spans="1:27" x14ac:dyDescent="0.25">
      <c r="A75" s="1">
        <v>3</v>
      </c>
      <c r="B75" s="117" t="s">
        <v>95</v>
      </c>
      <c r="C75" s="83">
        <v>6601</v>
      </c>
      <c r="D75" s="86">
        <v>0</v>
      </c>
      <c r="E75" s="86">
        <v>11999.9</v>
      </c>
      <c r="F75" s="86">
        <v>13978</v>
      </c>
      <c r="G75" s="87">
        <v>1.1648430403586696</v>
      </c>
      <c r="H75" s="87">
        <v>1.1474866956060077</v>
      </c>
      <c r="I75" s="86">
        <v>13769.7</v>
      </c>
      <c r="J75" s="85">
        <v>2.0859999999999999</v>
      </c>
      <c r="K75" s="92"/>
      <c r="L75" s="88">
        <v>0.48899999999999999</v>
      </c>
      <c r="M75" s="92"/>
      <c r="N75" s="88">
        <v>0.65200000000000002</v>
      </c>
      <c r="O75" s="92"/>
      <c r="P75" s="89">
        <v>18356.8</v>
      </c>
      <c r="Q75" s="89">
        <v>18356.8</v>
      </c>
      <c r="R75" s="92"/>
      <c r="S75" s="92"/>
      <c r="T75" s="89">
        <v>18356.8</v>
      </c>
      <c r="U75" s="89">
        <v>18356.8</v>
      </c>
      <c r="V75" s="89">
        <v>18356.8</v>
      </c>
      <c r="W75" s="90">
        <v>15598.499999999998</v>
      </c>
      <c r="X75" s="90">
        <v>0</v>
      </c>
      <c r="Y75" s="90">
        <v>18356.8</v>
      </c>
      <c r="Z75" s="90">
        <v>0</v>
      </c>
      <c r="AA75" s="86">
        <v>18356.8</v>
      </c>
    </row>
    <row r="76" spans="1:27" x14ac:dyDescent="0.25">
      <c r="A76" s="1">
        <v>0</v>
      </c>
      <c r="B76" s="117" t="s">
        <v>96</v>
      </c>
      <c r="C76" s="83">
        <v>926</v>
      </c>
      <c r="D76" s="86">
        <v>0</v>
      </c>
      <c r="E76" s="86">
        <v>1135.5999999999999</v>
      </c>
      <c r="F76" s="86">
        <v>3434.1</v>
      </c>
      <c r="G76" s="87">
        <v>3.0240401549841494</v>
      </c>
      <c r="H76" s="87">
        <v>1.1474866956060077</v>
      </c>
      <c r="I76" s="86">
        <v>1303.0999999999999</v>
      </c>
      <c r="J76" s="85">
        <v>1.407</v>
      </c>
      <c r="K76" s="92"/>
      <c r="L76" s="88">
        <v>0.33</v>
      </c>
      <c r="M76" s="92"/>
      <c r="N76" s="88">
        <v>0.81100000000000005</v>
      </c>
      <c r="O76" s="92"/>
      <c r="P76" s="89">
        <v>3203.1</v>
      </c>
      <c r="Q76" s="89">
        <v>3203.1</v>
      </c>
      <c r="R76" s="92"/>
      <c r="S76" s="92"/>
      <c r="T76" s="89">
        <v>3203.1</v>
      </c>
      <c r="U76" s="89">
        <v>3203.1</v>
      </c>
      <c r="V76" s="89">
        <v>3203.1</v>
      </c>
      <c r="W76" s="90">
        <v>2730.1</v>
      </c>
      <c r="X76" s="90">
        <v>0</v>
      </c>
      <c r="Y76" s="90">
        <v>3203.1</v>
      </c>
      <c r="Z76" s="90">
        <v>0</v>
      </c>
      <c r="AA76" s="86">
        <v>3203.1</v>
      </c>
    </row>
    <row r="77" spans="1:27" x14ac:dyDescent="0.25">
      <c r="A77" s="1">
        <v>0</v>
      </c>
      <c r="B77" s="117" t="s">
        <v>97</v>
      </c>
      <c r="C77" s="83">
        <v>474</v>
      </c>
      <c r="D77" s="86">
        <v>0</v>
      </c>
      <c r="E77" s="86">
        <v>326.10000000000002</v>
      </c>
      <c r="F77" s="86">
        <v>346.5</v>
      </c>
      <c r="G77" s="87">
        <v>1.062557497700092</v>
      </c>
      <c r="H77" s="87">
        <v>1.062557497700092</v>
      </c>
      <c r="I77" s="86">
        <v>346.5</v>
      </c>
      <c r="J77" s="85">
        <v>0.73099999999999998</v>
      </c>
      <c r="K77" s="92"/>
      <c r="L77" s="88">
        <v>0.17100000000000001</v>
      </c>
      <c r="M77" s="92"/>
      <c r="N77" s="88">
        <v>0.97</v>
      </c>
      <c r="O77" s="84"/>
      <c r="P77" s="89">
        <v>1961.1</v>
      </c>
      <c r="Q77" s="89">
        <v>1961.1</v>
      </c>
      <c r="R77" s="84"/>
      <c r="S77" s="84"/>
      <c r="T77" s="89">
        <v>1961.1</v>
      </c>
      <c r="U77" s="89">
        <v>1961.1</v>
      </c>
      <c r="V77" s="89">
        <v>1961.1</v>
      </c>
      <c r="W77" s="90">
        <v>1666.8999999999999</v>
      </c>
      <c r="X77" s="90">
        <v>0</v>
      </c>
      <c r="Y77" s="90">
        <v>1961.1</v>
      </c>
      <c r="Z77" s="90">
        <v>0</v>
      </c>
      <c r="AA77" s="86">
        <v>1961.1</v>
      </c>
    </row>
    <row r="78" spans="1:27" x14ac:dyDescent="0.25">
      <c r="A78" s="1">
        <v>0</v>
      </c>
      <c r="B78" s="117" t="s">
        <v>98</v>
      </c>
      <c r="C78" s="83">
        <v>949</v>
      </c>
      <c r="D78" s="86">
        <v>0</v>
      </c>
      <c r="E78" s="86">
        <v>1363.9</v>
      </c>
      <c r="F78" s="86">
        <v>1013.4</v>
      </c>
      <c r="G78" s="87">
        <v>0.74301635017229994</v>
      </c>
      <c r="H78" s="87">
        <v>0.74301635017229994</v>
      </c>
      <c r="I78" s="86">
        <v>1013.4</v>
      </c>
      <c r="J78" s="85">
        <v>1.0680000000000001</v>
      </c>
      <c r="K78" s="94"/>
      <c r="L78" s="88">
        <v>0.25</v>
      </c>
      <c r="M78" s="94"/>
      <c r="N78" s="88">
        <v>0.89100000000000001</v>
      </c>
      <c r="O78" s="95"/>
      <c r="P78" s="89">
        <v>3606.5</v>
      </c>
      <c r="Q78" s="89">
        <v>3606.5</v>
      </c>
      <c r="R78" s="95"/>
      <c r="S78" s="95"/>
      <c r="T78" s="89">
        <v>3606.5</v>
      </c>
      <c r="U78" s="89">
        <v>3606.5</v>
      </c>
      <c r="V78" s="89">
        <v>3606.5</v>
      </c>
      <c r="W78" s="90">
        <v>2349.7999999999997</v>
      </c>
      <c r="X78" s="90">
        <v>0</v>
      </c>
      <c r="Y78" s="90">
        <v>3606.5</v>
      </c>
      <c r="Z78" s="90">
        <v>0</v>
      </c>
      <c r="AA78" s="86">
        <v>3606.5</v>
      </c>
    </row>
    <row r="79" spans="1:27" x14ac:dyDescent="0.25">
      <c r="A79" s="1">
        <v>0</v>
      </c>
      <c r="B79" s="117" t="s">
        <v>99</v>
      </c>
      <c r="C79" s="83">
        <v>834</v>
      </c>
      <c r="D79" s="86">
        <v>0</v>
      </c>
      <c r="E79" s="86">
        <v>580.79999999999995</v>
      </c>
      <c r="F79" s="86">
        <v>666.3</v>
      </c>
      <c r="G79" s="87">
        <v>1.147210743801653</v>
      </c>
      <c r="H79" s="87">
        <v>1.147210743801653</v>
      </c>
      <c r="I79" s="86">
        <v>666.3</v>
      </c>
      <c r="J79" s="85">
        <v>0.79900000000000004</v>
      </c>
      <c r="K79" s="96"/>
      <c r="L79" s="88">
        <v>0.187</v>
      </c>
      <c r="M79" s="95"/>
      <c r="N79" s="88">
        <v>0.95399999999999996</v>
      </c>
      <c r="O79" s="95"/>
      <c r="P79" s="89">
        <v>3393.5</v>
      </c>
      <c r="Q79" s="89">
        <v>3393.5</v>
      </c>
      <c r="R79" s="95"/>
      <c r="S79" s="95"/>
      <c r="T79" s="89">
        <v>3393.5</v>
      </c>
      <c r="U79" s="89">
        <v>3393.5</v>
      </c>
      <c r="V79" s="89">
        <v>3393.5</v>
      </c>
      <c r="W79" s="90">
        <v>2540.6000000000004</v>
      </c>
      <c r="X79" s="90">
        <v>0</v>
      </c>
      <c r="Y79" s="90">
        <v>3393.5</v>
      </c>
      <c r="Z79" s="90">
        <v>0</v>
      </c>
      <c r="AA79" s="86">
        <v>3393.5</v>
      </c>
    </row>
    <row r="80" spans="1:27" x14ac:dyDescent="0.25">
      <c r="A80" s="1">
        <v>0</v>
      </c>
      <c r="B80" s="117" t="s">
        <v>100</v>
      </c>
      <c r="C80" s="83">
        <v>791</v>
      </c>
      <c r="D80" s="86">
        <v>0</v>
      </c>
      <c r="E80" s="86">
        <v>1032.3</v>
      </c>
      <c r="F80" s="86">
        <v>979.2</v>
      </c>
      <c r="G80" s="87">
        <v>0.94856146469049707</v>
      </c>
      <c r="H80" s="87">
        <v>0.94856146469049707</v>
      </c>
      <c r="I80" s="86">
        <v>979.2</v>
      </c>
      <c r="J80" s="85">
        <v>1.238</v>
      </c>
      <c r="K80" s="95"/>
      <c r="L80" s="88">
        <v>0.28999999999999998</v>
      </c>
      <c r="M80" s="95"/>
      <c r="N80" s="88">
        <v>0.85099999999999998</v>
      </c>
      <c r="O80" s="95"/>
      <c r="P80" s="89">
        <v>2871.1</v>
      </c>
      <c r="Q80" s="89">
        <v>2871.1</v>
      </c>
      <c r="R80" s="95"/>
      <c r="S80" s="95"/>
      <c r="T80" s="89">
        <v>2871.1</v>
      </c>
      <c r="U80" s="89">
        <v>2871.1</v>
      </c>
      <c r="V80" s="89">
        <v>2871.1</v>
      </c>
      <c r="W80" s="90">
        <v>2538.1</v>
      </c>
      <c r="X80" s="90">
        <v>0</v>
      </c>
      <c r="Y80" s="90">
        <v>2871.1</v>
      </c>
      <c r="Z80" s="90">
        <v>0</v>
      </c>
      <c r="AA80" s="86">
        <v>2871.1</v>
      </c>
    </row>
    <row r="81" spans="1:27" x14ac:dyDescent="0.25">
      <c r="A81" s="1">
        <v>0</v>
      </c>
      <c r="B81" s="117" t="s">
        <v>101</v>
      </c>
      <c r="C81" s="83">
        <v>1000</v>
      </c>
      <c r="D81" s="86">
        <v>0</v>
      </c>
      <c r="E81" s="86">
        <v>506.3</v>
      </c>
      <c r="F81" s="86">
        <v>692.4</v>
      </c>
      <c r="G81" s="87">
        <v>1.3675686351965237</v>
      </c>
      <c r="H81" s="87">
        <v>1.1474866956060077</v>
      </c>
      <c r="I81" s="86">
        <v>581</v>
      </c>
      <c r="J81" s="85">
        <v>0.58099999999999996</v>
      </c>
      <c r="K81" s="95"/>
      <c r="L81" s="88">
        <v>0.13600000000000001</v>
      </c>
      <c r="M81" s="95"/>
      <c r="N81" s="88">
        <v>1.0049999999999999</v>
      </c>
      <c r="O81" s="95"/>
      <c r="P81" s="89">
        <v>4286.5</v>
      </c>
      <c r="Q81" s="89">
        <v>4286.5</v>
      </c>
      <c r="R81" s="95"/>
      <c r="S81" s="95"/>
      <c r="T81" s="89">
        <v>4286.5</v>
      </c>
      <c r="U81" s="89">
        <v>4286.5</v>
      </c>
      <c r="V81" s="89">
        <v>4286.5</v>
      </c>
      <c r="W81" s="90">
        <v>3589.7999999999997</v>
      </c>
      <c r="X81" s="90">
        <v>0</v>
      </c>
      <c r="Y81" s="90">
        <v>4286.5</v>
      </c>
      <c r="Z81" s="90">
        <v>0</v>
      </c>
      <c r="AA81" s="86">
        <v>4286.5</v>
      </c>
    </row>
    <row r="82" spans="1:27" x14ac:dyDescent="0.25">
      <c r="A82" s="1">
        <v>0</v>
      </c>
      <c r="B82" s="117" t="s">
        <v>102</v>
      </c>
      <c r="C82" s="83">
        <v>638</v>
      </c>
      <c r="D82" s="86">
        <v>0</v>
      </c>
      <c r="E82" s="86">
        <v>1120.7</v>
      </c>
      <c r="F82" s="86">
        <v>749.6</v>
      </c>
      <c r="G82" s="87">
        <v>0.66886767199072006</v>
      </c>
      <c r="H82" s="87">
        <v>0.66886767199072006</v>
      </c>
      <c r="I82" s="86">
        <v>749.6</v>
      </c>
      <c r="J82" s="85">
        <v>1.175</v>
      </c>
      <c r="K82" s="95"/>
      <c r="L82" s="88">
        <v>0.27500000000000002</v>
      </c>
      <c r="M82" s="95"/>
      <c r="N82" s="88">
        <v>0.86599999999999999</v>
      </c>
      <c r="O82" s="95"/>
      <c r="P82" s="89">
        <v>2356.6</v>
      </c>
      <c r="Q82" s="89">
        <v>2356.6</v>
      </c>
      <c r="R82" s="95"/>
      <c r="S82" s="95"/>
      <c r="T82" s="89">
        <v>2356.6</v>
      </c>
      <c r="U82" s="89">
        <v>2356.6</v>
      </c>
      <c r="V82" s="89">
        <v>2356.6</v>
      </c>
      <c r="W82" s="90">
        <v>2026.4</v>
      </c>
      <c r="X82" s="90">
        <v>0</v>
      </c>
      <c r="Y82" s="90">
        <v>2356.6</v>
      </c>
      <c r="Z82" s="90">
        <v>0</v>
      </c>
      <c r="AA82" s="86">
        <v>2356.6</v>
      </c>
    </row>
    <row r="83" spans="1:27" x14ac:dyDescent="0.25">
      <c r="A83" s="1">
        <v>0</v>
      </c>
      <c r="B83" s="117" t="s">
        <v>103</v>
      </c>
      <c r="C83" s="83">
        <v>990</v>
      </c>
      <c r="D83" s="86">
        <v>0</v>
      </c>
      <c r="E83" s="86">
        <v>1095.0999999999999</v>
      </c>
      <c r="F83" s="86">
        <v>920.2</v>
      </c>
      <c r="G83" s="87">
        <v>0.84028855812254599</v>
      </c>
      <c r="H83" s="87">
        <v>0.84028855812254599</v>
      </c>
      <c r="I83" s="86">
        <v>920.2</v>
      </c>
      <c r="J83" s="85">
        <v>0.92900000000000005</v>
      </c>
      <c r="K83" s="95"/>
      <c r="L83" s="88">
        <v>0.218</v>
      </c>
      <c r="M83" s="95"/>
      <c r="N83" s="88">
        <v>0.92300000000000004</v>
      </c>
      <c r="O83" s="95"/>
      <c r="P83" s="89">
        <v>3897.4</v>
      </c>
      <c r="Q83" s="89">
        <v>3897.4</v>
      </c>
      <c r="R83" s="95"/>
      <c r="S83" s="95"/>
      <c r="T83" s="89">
        <v>3897.4</v>
      </c>
      <c r="U83" s="89">
        <v>3897.4</v>
      </c>
      <c r="V83" s="89">
        <v>3897.4</v>
      </c>
      <c r="W83" s="90">
        <v>3164.8</v>
      </c>
      <c r="X83" s="90">
        <v>0</v>
      </c>
      <c r="Y83" s="90">
        <v>3897.4</v>
      </c>
      <c r="Z83" s="90">
        <v>0</v>
      </c>
      <c r="AA83" s="86">
        <v>3897.4</v>
      </c>
    </row>
    <row r="84" spans="1:27" x14ac:dyDescent="0.25">
      <c r="A84" s="1">
        <v>0</v>
      </c>
      <c r="B84" s="117" t="s">
        <v>104</v>
      </c>
      <c r="C84" s="83">
        <v>176</v>
      </c>
      <c r="D84" s="86">
        <v>0</v>
      </c>
      <c r="E84" s="86">
        <v>162.80000000000001</v>
      </c>
      <c r="F84" s="86">
        <v>181.5</v>
      </c>
      <c r="G84" s="87">
        <v>1.1148648648648647</v>
      </c>
      <c r="H84" s="87">
        <v>1.1148648648648647</v>
      </c>
      <c r="I84" s="86">
        <v>181.5</v>
      </c>
      <c r="J84" s="85">
        <v>1.0309999999999999</v>
      </c>
      <c r="K84" s="95"/>
      <c r="L84" s="88">
        <v>0.24199999999999999</v>
      </c>
      <c r="M84" s="95"/>
      <c r="N84" s="88">
        <v>0.89900000000000002</v>
      </c>
      <c r="O84" s="95"/>
      <c r="P84" s="89">
        <v>674.9</v>
      </c>
      <c r="Q84" s="89">
        <v>674.9</v>
      </c>
      <c r="R84" s="95"/>
      <c r="S84" s="95"/>
      <c r="T84" s="89">
        <v>674.9</v>
      </c>
      <c r="U84" s="89">
        <v>674.9</v>
      </c>
      <c r="V84" s="89">
        <v>674.9</v>
      </c>
      <c r="W84" s="90">
        <v>498.6</v>
      </c>
      <c r="X84" s="90">
        <v>0</v>
      </c>
      <c r="Y84" s="90">
        <v>674.9</v>
      </c>
      <c r="Z84" s="90">
        <v>0</v>
      </c>
      <c r="AA84" s="86">
        <v>674.9</v>
      </c>
    </row>
    <row r="85" spans="1:27" x14ac:dyDescent="0.25">
      <c r="A85" s="1">
        <v>0</v>
      </c>
      <c r="B85" s="117" t="s">
        <v>105</v>
      </c>
      <c r="C85" s="83">
        <v>655</v>
      </c>
      <c r="D85" s="86">
        <v>0</v>
      </c>
      <c r="E85" s="86">
        <v>1044.4000000000001</v>
      </c>
      <c r="F85" s="86">
        <v>1077.8</v>
      </c>
      <c r="G85" s="87">
        <v>1.0319800842589044</v>
      </c>
      <c r="H85" s="87">
        <v>1.0319800842589044</v>
      </c>
      <c r="I85" s="86">
        <v>1077.8</v>
      </c>
      <c r="J85" s="85">
        <v>1.645</v>
      </c>
      <c r="K85" s="95"/>
      <c r="L85" s="88">
        <v>0.38600000000000001</v>
      </c>
      <c r="M85" s="95"/>
      <c r="N85" s="88">
        <v>0.755</v>
      </c>
      <c r="O85" s="95"/>
      <c r="P85" s="89">
        <v>2109.1999999999998</v>
      </c>
      <c r="Q85" s="89">
        <v>2109.1999999999998</v>
      </c>
      <c r="R85" s="95"/>
      <c r="S85" s="95"/>
      <c r="T85" s="89">
        <v>2109.1999999999998</v>
      </c>
      <c r="U85" s="89">
        <v>2109.1999999999998</v>
      </c>
      <c r="V85" s="89">
        <v>2109.1999999999998</v>
      </c>
      <c r="W85" s="90">
        <v>1294.5999999999999</v>
      </c>
      <c r="X85" s="90">
        <v>0</v>
      </c>
      <c r="Y85" s="90">
        <v>2109.1999999999998</v>
      </c>
      <c r="Z85" s="90">
        <v>0</v>
      </c>
      <c r="AA85" s="86">
        <v>2109.1999999999998</v>
      </c>
    </row>
    <row r="86" spans="1:27" x14ac:dyDescent="0.25">
      <c r="A86" s="1">
        <v>2</v>
      </c>
      <c r="B86" s="115" t="s">
        <v>43</v>
      </c>
      <c r="C86" s="83">
        <v>15202</v>
      </c>
      <c r="D86" s="86">
        <v>4422</v>
      </c>
      <c r="E86" s="86">
        <v>42106.5</v>
      </c>
      <c r="F86" s="86">
        <v>44699.8</v>
      </c>
      <c r="G86" s="87">
        <v>1.0615890658211915</v>
      </c>
      <c r="H86" s="87">
        <v>1.0615890658211915</v>
      </c>
      <c r="I86" s="86">
        <v>44699.8</v>
      </c>
      <c r="J86" s="85">
        <v>2.94</v>
      </c>
      <c r="K86" s="82">
        <v>0.34</v>
      </c>
      <c r="L86" s="95"/>
      <c r="M86" s="82">
        <v>0.80100000000000005</v>
      </c>
      <c r="N86" s="88"/>
      <c r="O86" s="84">
        <v>105446.7</v>
      </c>
      <c r="P86" s="95"/>
      <c r="Q86" s="89">
        <v>105446.7</v>
      </c>
      <c r="R86" s="85">
        <v>0.36099999999999999</v>
      </c>
      <c r="S86" s="91">
        <v>143513</v>
      </c>
      <c r="T86" s="95"/>
      <c r="U86" s="89">
        <v>143513</v>
      </c>
      <c r="V86" s="89">
        <v>143513</v>
      </c>
      <c r="W86" s="90">
        <v>94119.4</v>
      </c>
      <c r="X86" s="90">
        <v>0</v>
      </c>
      <c r="Y86" s="90">
        <v>143513</v>
      </c>
      <c r="Z86" s="90">
        <v>43053.9</v>
      </c>
      <c r="AA86" s="86">
        <v>100459.1</v>
      </c>
    </row>
    <row r="87" spans="1:27" x14ac:dyDescent="0.25">
      <c r="A87" s="1">
        <v>1</v>
      </c>
      <c r="B87" s="119" t="s">
        <v>106</v>
      </c>
      <c r="C87" s="83">
        <v>13181</v>
      </c>
      <c r="D87" s="84">
        <v>4972</v>
      </c>
      <c r="E87" s="84">
        <v>62357.3</v>
      </c>
      <c r="F87" s="84">
        <v>72233.100000000006</v>
      </c>
      <c r="G87" s="84"/>
      <c r="H87" s="84"/>
      <c r="I87" s="84">
        <v>66419.399999999994</v>
      </c>
      <c r="J87" s="85"/>
      <c r="K87" s="95"/>
      <c r="L87" s="95"/>
      <c r="M87" s="95"/>
      <c r="N87" s="88"/>
      <c r="O87" s="84">
        <v>87205</v>
      </c>
      <c r="P87" s="84">
        <v>40699.800000000003</v>
      </c>
      <c r="Q87" s="84">
        <v>127904.8</v>
      </c>
      <c r="R87" s="84"/>
      <c r="S87" s="84">
        <v>131418</v>
      </c>
      <c r="T87" s="84">
        <v>40699.800000000003</v>
      </c>
      <c r="U87" s="84">
        <v>172117.8</v>
      </c>
      <c r="V87" s="84">
        <v>172117.8</v>
      </c>
      <c r="W87" s="84">
        <v>139126.5</v>
      </c>
      <c r="X87" s="84">
        <v>64.799999999999955</v>
      </c>
      <c r="Y87" s="84">
        <v>172182.6</v>
      </c>
      <c r="Z87" s="84">
        <v>39425.4</v>
      </c>
      <c r="AA87" s="84">
        <v>132757.20000000001</v>
      </c>
    </row>
    <row r="88" spans="1:27" x14ac:dyDescent="0.25">
      <c r="A88" s="1">
        <v>0</v>
      </c>
      <c r="B88" s="120" t="s">
        <v>107</v>
      </c>
      <c r="C88" s="83">
        <v>480</v>
      </c>
      <c r="D88" s="86">
        <v>0</v>
      </c>
      <c r="E88" s="86">
        <v>327.7</v>
      </c>
      <c r="F88" s="86">
        <v>429.4</v>
      </c>
      <c r="G88" s="87">
        <v>1.3103448275862069</v>
      </c>
      <c r="H88" s="87">
        <v>1.1474866956060077</v>
      </c>
      <c r="I88" s="86">
        <v>376</v>
      </c>
      <c r="J88" s="85">
        <v>0.78300000000000003</v>
      </c>
      <c r="K88" s="95"/>
      <c r="L88" s="88">
        <v>0.184</v>
      </c>
      <c r="M88" s="95"/>
      <c r="N88" s="88">
        <v>0.95699999999999996</v>
      </c>
      <c r="O88" s="95"/>
      <c r="P88" s="89">
        <v>1959.3</v>
      </c>
      <c r="Q88" s="89">
        <v>1959.3</v>
      </c>
      <c r="R88" s="95"/>
      <c r="S88" s="95"/>
      <c r="T88" s="89">
        <v>1959.3</v>
      </c>
      <c r="U88" s="89">
        <v>1959.3</v>
      </c>
      <c r="V88" s="89">
        <v>1959.3</v>
      </c>
      <c r="W88" s="90">
        <v>1706.9999999999998</v>
      </c>
      <c r="X88" s="90">
        <v>0</v>
      </c>
      <c r="Y88" s="90">
        <v>1959.3</v>
      </c>
      <c r="Z88" s="90">
        <v>0</v>
      </c>
      <c r="AA88" s="86">
        <v>1959.3</v>
      </c>
    </row>
    <row r="89" spans="1:27" x14ac:dyDescent="0.25">
      <c r="A89" s="1">
        <v>0</v>
      </c>
      <c r="B89" s="120" t="s">
        <v>108</v>
      </c>
      <c r="C89" s="83">
        <v>720</v>
      </c>
      <c r="D89" s="86">
        <v>0</v>
      </c>
      <c r="E89" s="86">
        <v>1023.2</v>
      </c>
      <c r="F89" s="86">
        <v>966.8</v>
      </c>
      <c r="G89" s="87">
        <v>0.94487881157154019</v>
      </c>
      <c r="H89" s="87">
        <v>0.94487881157154019</v>
      </c>
      <c r="I89" s="86">
        <v>966.8</v>
      </c>
      <c r="J89" s="85">
        <v>1.343</v>
      </c>
      <c r="K89" s="95"/>
      <c r="L89" s="88">
        <v>0.315</v>
      </c>
      <c r="M89" s="95"/>
      <c r="N89" s="88">
        <v>0.82599999999999996</v>
      </c>
      <c r="O89" s="95"/>
      <c r="P89" s="89">
        <v>2536.6</v>
      </c>
      <c r="Q89" s="89">
        <v>2536.6</v>
      </c>
      <c r="R89" s="95"/>
      <c r="S89" s="95"/>
      <c r="T89" s="89">
        <v>2536.6</v>
      </c>
      <c r="U89" s="89">
        <v>2536.6</v>
      </c>
      <c r="V89" s="89">
        <v>2536.6</v>
      </c>
      <c r="W89" s="90">
        <v>1469.6999999999998</v>
      </c>
      <c r="X89" s="90">
        <v>0</v>
      </c>
      <c r="Y89" s="90">
        <v>2536.6</v>
      </c>
      <c r="Z89" s="90">
        <v>0</v>
      </c>
      <c r="AA89" s="86">
        <v>2536.6</v>
      </c>
    </row>
    <row r="90" spans="1:27" x14ac:dyDescent="0.25">
      <c r="A90" s="1">
        <v>0</v>
      </c>
      <c r="B90" s="120" t="s">
        <v>109</v>
      </c>
      <c r="C90" s="83">
        <v>687</v>
      </c>
      <c r="D90" s="86">
        <v>0</v>
      </c>
      <c r="E90" s="86">
        <v>849.4</v>
      </c>
      <c r="F90" s="86">
        <v>1286.3</v>
      </c>
      <c r="G90" s="87">
        <v>1.5143630798210501</v>
      </c>
      <c r="H90" s="87">
        <v>1.1474866956060077</v>
      </c>
      <c r="I90" s="86">
        <v>974.7</v>
      </c>
      <c r="J90" s="85">
        <v>1.419</v>
      </c>
      <c r="K90" s="95"/>
      <c r="L90" s="88">
        <v>0.33300000000000002</v>
      </c>
      <c r="M90" s="95"/>
      <c r="N90" s="88">
        <v>0.80800000000000005</v>
      </c>
      <c r="O90" s="95"/>
      <c r="P90" s="89">
        <v>2367.6</v>
      </c>
      <c r="Q90" s="89">
        <v>2367.6</v>
      </c>
      <c r="R90" s="95"/>
      <c r="S90" s="95"/>
      <c r="T90" s="89">
        <v>2367.6</v>
      </c>
      <c r="U90" s="89">
        <v>2367.6</v>
      </c>
      <c r="V90" s="89">
        <v>2367.6</v>
      </c>
      <c r="W90" s="90">
        <v>2156.3000000000002</v>
      </c>
      <c r="X90" s="90">
        <v>0</v>
      </c>
      <c r="Y90" s="90">
        <v>2367.6</v>
      </c>
      <c r="Z90" s="90">
        <v>0</v>
      </c>
      <c r="AA90" s="86">
        <v>2367.6</v>
      </c>
    </row>
    <row r="91" spans="1:27" x14ac:dyDescent="0.25">
      <c r="A91" s="1">
        <v>0</v>
      </c>
      <c r="B91" s="120" t="s">
        <v>110</v>
      </c>
      <c r="C91" s="83">
        <v>584</v>
      </c>
      <c r="D91" s="86">
        <v>0</v>
      </c>
      <c r="E91" s="86">
        <v>500.2</v>
      </c>
      <c r="F91" s="86">
        <v>698.6</v>
      </c>
      <c r="G91" s="87">
        <v>1.396641343462615</v>
      </c>
      <c r="H91" s="87">
        <v>1.1474866956060077</v>
      </c>
      <c r="I91" s="86">
        <v>574</v>
      </c>
      <c r="J91" s="85">
        <v>0.98299999999999998</v>
      </c>
      <c r="K91" s="95"/>
      <c r="L91" s="88">
        <v>0.23</v>
      </c>
      <c r="M91" s="95"/>
      <c r="N91" s="88">
        <v>0.91100000000000003</v>
      </c>
      <c r="O91" s="95"/>
      <c r="P91" s="89">
        <v>2269.1999999999998</v>
      </c>
      <c r="Q91" s="89">
        <v>2269.1999999999998</v>
      </c>
      <c r="R91" s="95"/>
      <c r="S91" s="95"/>
      <c r="T91" s="89">
        <v>2269.1999999999998</v>
      </c>
      <c r="U91" s="89">
        <v>2269.1999999999998</v>
      </c>
      <c r="V91" s="89">
        <v>2269.1999999999998</v>
      </c>
      <c r="W91" s="90">
        <v>1932.3000000000002</v>
      </c>
      <c r="X91" s="90">
        <v>0</v>
      </c>
      <c r="Y91" s="90">
        <v>2269.1999999999998</v>
      </c>
      <c r="Z91" s="90">
        <v>0</v>
      </c>
      <c r="AA91" s="86">
        <v>2269.1999999999998</v>
      </c>
    </row>
    <row r="92" spans="1:27" x14ac:dyDescent="0.25">
      <c r="A92" s="1">
        <v>3</v>
      </c>
      <c r="B92" s="120" t="s">
        <v>111</v>
      </c>
      <c r="C92" s="83">
        <v>4652</v>
      </c>
      <c r="D92" s="86">
        <v>0</v>
      </c>
      <c r="E92" s="86">
        <v>11235.1</v>
      </c>
      <c r="F92" s="86">
        <v>13759.1</v>
      </c>
      <c r="G92" s="87">
        <v>1.2246530961006132</v>
      </c>
      <c r="H92" s="87">
        <v>1.1474866956060077</v>
      </c>
      <c r="I92" s="86">
        <v>12892.1</v>
      </c>
      <c r="J92" s="85">
        <v>2.7709999999999999</v>
      </c>
      <c r="K92" s="95"/>
      <c r="L92" s="88">
        <v>0.65</v>
      </c>
      <c r="M92" s="95"/>
      <c r="N92" s="88">
        <v>0.49099999999999999</v>
      </c>
      <c r="O92" s="95"/>
      <c r="P92" s="89">
        <v>9742.2999999999993</v>
      </c>
      <c r="Q92" s="89">
        <v>9742.2999999999993</v>
      </c>
      <c r="R92" s="95"/>
      <c r="S92" s="95"/>
      <c r="T92" s="89">
        <v>9742.2999999999993</v>
      </c>
      <c r="U92" s="89">
        <v>9742.2999999999993</v>
      </c>
      <c r="V92" s="89">
        <v>9742.2999999999993</v>
      </c>
      <c r="W92" s="90">
        <v>9645.4</v>
      </c>
      <c r="X92" s="90">
        <v>0</v>
      </c>
      <c r="Y92" s="90">
        <v>9742.2999999999993</v>
      </c>
      <c r="Z92" s="90">
        <v>0</v>
      </c>
      <c r="AA92" s="86">
        <v>9742.2999999999993</v>
      </c>
    </row>
    <row r="93" spans="1:27" x14ac:dyDescent="0.25">
      <c r="A93" s="1">
        <v>0</v>
      </c>
      <c r="B93" s="120" t="s">
        <v>112</v>
      </c>
      <c r="C93" s="83">
        <v>725</v>
      </c>
      <c r="D93" s="86">
        <v>0</v>
      </c>
      <c r="E93" s="86">
        <v>768.3</v>
      </c>
      <c r="F93" s="86">
        <v>962.1</v>
      </c>
      <c r="G93" s="87">
        <v>1.252245216712222</v>
      </c>
      <c r="H93" s="87">
        <v>1.1474866956060077</v>
      </c>
      <c r="I93" s="86">
        <v>881.6</v>
      </c>
      <c r="J93" s="85">
        <v>1.216</v>
      </c>
      <c r="K93" s="95"/>
      <c r="L93" s="88">
        <v>0.28499999999999998</v>
      </c>
      <c r="M93" s="95"/>
      <c r="N93" s="88">
        <v>0.85599999999999998</v>
      </c>
      <c r="O93" s="95"/>
      <c r="P93" s="89">
        <v>2647</v>
      </c>
      <c r="Q93" s="89">
        <v>2647</v>
      </c>
      <c r="R93" s="95"/>
      <c r="S93" s="95"/>
      <c r="T93" s="89">
        <v>2647</v>
      </c>
      <c r="U93" s="89">
        <v>2647</v>
      </c>
      <c r="V93" s="89">
        <v>2647</v>
      </c>
      <c r="W93" s="90">
        <v>2384</v>
      </c>
      <c r="X93" s="90">
        <v>0</v>
      </c>
      <c r="Y93" s="90">
        <v>2647</v>
      </c>
      <c r="Z93" s="90">
        <v>0</v>
      </c>
      <c r="AA93" s="86">
        <v>2647</v>
      </c>
    </row>
    <row r="94" spans="1:27" x14ac:dyDescent="0.25">
      <c r="A94" s="1">
        <v>0</v>
      </c>
      <c r="B94" s="120" t="s">
        <v>113</v>
      </c>
      <c r="C94" s="83">
        <v>393</v>
      </c>
      <c r="D94" s="86">
        <v>0</v>
      </c>
      <c r="E94" s="86">
        <v>784.3</v>
      </c>
      <c r="F94" s="86">
        <v>593.1</v>
      </c>
      <c r="G94" s="87">
        <v>0.75621573377534113</v>
      </c>
      <c r="H94" s="87">
        <v>0.75621573377534113</v>
      </c>
      <c r="I94" s="86">
        <v>593.1</v>
      </c>
      <c r="J94" s="85">
        <v>1.5089999999999999</v>
      </c>
      <c r="K94" s="95"/>
      <c r="L94" s="88">
        <v>0.35399999999999998</v>
      </c>
      <c r="M94" s="95"/>
      <c r="N94" s="88">
        <v>0.78700000000000003</v>
      </c>
      <c r="O94" s="95"/>
      <c r="P94" s="89">
        <v>1319.2</v>
      </c>
      <c r="Q94" s="89">
        <v>1319.2</v>
      </c>
      <c r="R94" s="95"/>
      <c r="S94" s="95"/>
      <c r="T94" s="89">
        <v>1319.2</v>
      </c>
      <c r="U94" s="89">
        <v>1319.2</v>
      </c>
      <c r="V94" s="89">
        <v>1319.2</v>
      </c>
      <c r="W94" s="90">
        <v>1125.2</v>
      </c>
      <c r="X94" s="90">
        <v>0</v>
      </c>
      <c r="Y94" s="90">
        <v>1319.2</v>
      </c>
      <c r="Z94" s="90">
        <v>0</v>
      </c>
      <c r="AA94" s="86">
        <v>1319.2</v>
      </c>
    </row>
    <row r="95" spans="1:27" x14ac:dyDescent="0.25">
      <c r="A95" s="1">
        <v>0</v>
      </c>
      <c r="B95" s="120" t="s">
        <v>114</v>
      </c>
      <c r="C95" s="83">
        <v>931</v>
      </c>
      <c r="D95" s="86">
        <v>0</v>
      </c>
      <c r="E95" s="86">
        <v>1321.5</v>
      </c>
      <c r="F95" s="86">
        <v>1524.7</v>
      </c>
      <c r="G95" s="87">
        <v>1.1537646613696557</v>
      </c>
      <c r="H95" s="87">
        <v>1.1474866956060077</v>
      </c>
      <c r="I95" s="86">
        <v>1516.4</v>
      </c>
      <c r="J95" s="85">
        <v>1.629</v>
      </c>
      <c r="K95" s="95"/>
      <c r="L95" s="88">
        <v>0.38200000000000001</v>
      </c>
      <c r="M95" s="95"/>
      <c r="N95" s="88">
        <v>0.75900000000000001</v>
      </c>
      <c r="O95" s="95"/>
      <c r="P95" s="89">
        <v>3013.9</v>
      </c>
      <c r="Q95" s="89">
        <v>3013.9</v>
      </c>
      <c r="R95" s="95"/>
      <c r="S95" s="95"/>
      <c r="T95" s="89">
        <v>3013.9</v>
      </c>
      <c r="U95" s="89">
        <v>3013.9</v>
      </c>
      <c r="V95" s="89">
        <v>3013.9</v>
      </c>
      <c r="W95" s="90">
        <v>2769.7</v>
      </c>
      <c r="X95" s="90">
        <v>0</v>
      </c>
      <c r="Y95" s="90">
        <v>3013.9</v>
      </c>
      <c r="Z95" s="90">
        <v>0</v>
      </c>
      <c r="AA95" s="86">
        <v>3013.9</v>
      </c>
    </row>
    <row r="96" spans="1:27" x14ac:dyDescent="0.25">
      <c r="A96" s="1">
        <v>0</v>
      </c>
      <c r="B96" s="120" t="s">
        <v>115</v>
      </c>
      <c r="C96" s="83">
        <v>485</v>
      </c>
      <c r="D96" s="86">
        <v>0</v>
      </c>
      <c r="E96" s="86">
        <v>810.9</v>
      </c>
      <c r="F96" s="86">
        <v>848.3</v>
      </c>
      <c r="G96" s="87">
        <v>1.0461215932914045</v>
      </c>
      <c r="H96" s="87">
        <v>1.0461215932914045</v>
      </c>
      <c r="I96" s="86">
        <v>848.3</v>
      </c>
      <c r="J96" s="85">
        <v>1.7490000000000001</v>
      </c>
      <c r="K96" s="95"/>
      <c r="L96" s="88">
        <v>0.41</v>
      </c>
      <c r="M96" s="95"/>
      <c r="N96" s="88">
        <v>0.73099999999999998</v>
      </c>
      <c r="O96" s="95"/>
      <c r="P96" s="89">
        <v>1512.2</v>
      </c>
      <c r="Q96" s="89">
        <v>1512.2</v>
      </c>
      <c r="R96" s="95"/>
      <c r="S96" s="95"/>
      <c r="T96" s="89">
        <v>1512.2</v>
      </c>
      <c r="U96" s="89">
        <v>1512.2</v>
      </c>
      <c r="V96" s="89">
        <v>1512.2</v>
      </c>
      <c r="W96" s="90">
        <v>1577</v>
      </c>
      <c r="X96" s="90">
        <v>64.799999999999955</v>
      </c>
      <c r="Y96" s="90">
        <v>1577</v>
      </c>
      <c r="Z96" s="90">
        <v>0</v>
      </c>
      <c r="AA96" s="86">
        <v>1577</v>
      </c>
    </row>
    <row r="97" spans="1:27" x14ac:dyDescent="0.25">
      <c r="A97" s="1">
        <v>0</v>
      </c>
      <c r="B97" s="120" t="s">
        <v>116</v>
      </c>
      <c r="C97" s="83">
        <v>813</v>
      </c>
      <c r="D97" s="86">
        <v>0</v>
      </c>
      <c r="E97" s="86">
        <v>773.2</v>
      </c>
      <c r="F97" s="86">
        <v>1107</v>
      </c>
      <c r="G97" s="87">
        <v>1.4317123642007241</v>
      </c>
      <c r="H97" s="87">
        <v>1.1474866956060077</v>
      </c>
      <c r="I97" s="86">
        <v>887.2</v>
      </c>
      <c r="J97" s="85">
        <v>1.091</v>
      </c>
      <c r="K97" s="95"/>
      <c r="L97" s="88">
        <v>0.25600000000000001</v>
      </c>
      <c r="M97" s="95"/>
      <c r="N97" s="88">
        <v>0.88500000000000001</v>
      </c>
      <c r="O97" s="95"/>
      <c r="P97" s="89">
        <v>3068.8</v>
      </c>
      <c r="Q97" s="89">
        <v>3068.8</v>
      </c>
      <c r="R97" s="95"/>
      <c r="S97" s="95"/>
      <c r="T97" s="89">
        <v>3068.8</v>
      </c>
      <c r="U97" s="89">
        <v>3068.8</v>
      </c>
      <c r="V97" s="89">
        <v>3068.8</v>
      </c>
      <c r="W97" s="90">
        <v>2651.7</v>
      </c>
      <c r="X97" s="90">
        <v>0</v>
      </c>
      <c r="Y97" s="90">
        <v>3068.8</v>
      </c>
      <c r="Z97" s="90">
        <v>0</v>
      </c>
      <c r="AA97" s="86">
        <v>3068.8</v>
      </c>
    </row>
    <row r="98" spans="1:27" x14ac:dyDescent="0.25">
      <c r="A98" s="1">
        <v>0</v>
      </c>
      <c r="B98" s="120" t="s">
        <v>117</v>
      </c>
      <c r="C98" s="83">
        <v>373</v>
      </c>
      <c r="D98" s="86">
        <v>0</v>
      </c>
      <c r="E98" s="86">
        <v>3763.7</v>
      </c>
      <c r="F98" s="86">
        <v>153.1</v>
      </c>
      <c r="G98" s="87">
        <v>4.0678056168132422E-2</v>
      </c>
      <c r="H98" s="87">
        <v>4.0678056168132422E-2</v>
      </c>
      <c r="I98" s="86">
        <v>153.1</v>
      </c>
      <c r="J98" s="85">
        <v>0.41</v>
      </c>
      <c r="K98" s="95"/>
      <c r="L98" s="88">
        <v>9.6000000000000002E-2</v>
      </c>
      <c r="M98" s="95"/>
      <c r="N98" s="88">
        <v>1.0449999999999999</v>
      </c>
      <c r="O98" s="95"/>
      <c r="P98" s="89">
        <v>1662.5</v>
      </c>
      <c r="Q98" s="89">
        <v>1662.5</v>
      </c>
      <c r="R98" s="95"/>
      <c r="S98" s="95"/>
      <c r="T98" s="89">
        <v>1662.5</v>
      </c>
      <c r="U98" s="89">
        <v>1662.5</v>
      </c>
      <c r="V98" s="89">
        <v>1662.5</v>
      </c>
      <c r="W98" s="90">
        <v>1024.5</v>
      </c>
      <c r="X98" s="90">
        <v>0</v>
      </c>
      <c r="Y98" s="90">
        <v>1662.5</v>
      </c>
      <c r="Z98" s="90">
        <v>0</v>
      </c>
      <c r="AA98" s="86">
        <v>1662.5</v>
      </c>
    </row>
    <row r="99" spans="1:27" x14ac:dyDescent="0.25">
      <c r="A99" s="1">
        <v>0</v>
      </c>
      <c r="B99" s="120" t="s">
        <v>118</v>
      </c>
      <c r="C99" s="83">
        <v>638</v>
      </c>
      <c r="D99" s="86">
        <v>0</v>
      </c>
      <c r="E99" s="86">
        <v>1344.7</v>
      </c>
      <c r="F99" s="86">
        <v>1170.4000000000001</v>
      </c>
      <c r="G99" s="87">
        <v>0.87038001041124413</v>
      </c>
      <c r="H99" s="87">
        <v>0.87038001041124413</v>
      </c>
      <c r="I99" s="86">
        <v>1170.4000000000001</v>
      </c>
      <c r="J99" s="85">
        <v>1.8340000000000001</v>
      </c>
      <c r="K99" s="95"/>
      <c r="L99" s="88">
        <v>0.43</v>
      </c>
      <c r="M99" s="95"/>
      <c r="N99" s="88">
        <v>0.71099999999999997</v>
      </c>
      <c r="O99" s="95"/>
      <c r="P99" s="89">
        <v>1934.8</v>
      </c>
      <c r="Q99" s="89">
        <v>1934.8</v>
      </c>
      <c r="R99" s="95"/>
      <c r="S99" s="95"/>
      <c r="T99" s="89">
        <v>1934.8</v>
      </c>
      <c r="U99" s="89">
        <v>1934.8</v>
      </c>
      <c r="V99" s="89">
        <v>1934.8</v>
      </c>
      <c r="W99" s="90">
        <v>1168.5999999999999</v>
      </c>
      <c r="X99" s="90">
        <v>0</v>
      </c>
      <c r="Y99" s="90">
        <v>1934.8</v>
      </c>
      <c r="Z99" s="90">
        <v>0</v>
      </c>
      <c r="AA99" s="86">
        <v>1934.8</v>
      </c>
    </row>
    <row r="100" spans="1:27" x14ac:dyDescent="0.25">
      <c r="A100" s="1">
        <v>0</v>
      </c>
      <c r="B100" s="120" t="s">
        <v>119</v>
      </c>
      <c r="C100" s="83">
        <v>875</v>
      </c>
      <c r="D100" s="86">
        <v>0</v>
      </c>
      <c r="E100" s="86">
        <v>517.79999999999995</v>
      </c>
      <c r="F100" s="86">
        <v>1034.4000000000001</v>
      </c>
      <c r="G100" s="87">
        <v>1.9976825028968717</v>
      </c>
      <c r="H100" s="87">
        <v>1.1474866956060077</v>
      </c>
      <c r="I100" s="86">
        <v>594.20000000000005</v>
      </c>
      <c r="J100" s="85">
        <v>0.67900000000000005</v>
      </c>
      <c r="K100" s="95"/>
      <c r="L100" s="88">
        <v>0.159</v>
      </c>
      <c r="M100" s="95"/>
      <c r="N100" s="88">
        <v>0.98199999999999998</v>
      </c>
      <c r="O100" s="95"/>
      <c r="P100" s="89">
        <v>3664.9</v>
      </c>
      <c r="Q100" s="89">
        <v>3664.9</v>
      </c>
      <c r="R100" s="95"/>
      <c r="S100" s="95"/>
      <c r="T100" s="89">
        <v>3664.9</v>
      </c>
      <c r="U100" s="89">
        <v>3664.9</v>
      </c>
      <c r="V100" s="89">
        <v>3664.9</v>
      </c>
      <c r="W100" s="90">
        <v>3050</v>
      </c>
      <c r="X100" s="90">
        <v>0</v>
      </c>
      <c r="Y100" s="90">
        <v>3664.9</v>
      </c>
      <c r="Z100" s="90">
        <v>0</v>
      </c>
      <c r="AA100" s="86">
        <v>3664.9</v>
      </c>
    </row>
    <row r="101" spans="1:27" x14ac:dyDescent="0.25">
      <c r="A101" s="1">
        <v>0</v>
      </c>
      <c r="B101" s="120" t="s">
        <v>120</v>
      </c>
      <c r="C101" s="83">
        <v>825</v>
      </c>
      <c r="D101" s="86">
        <v>0</v>
      </c>
      <c r="E101" s="86">
        <v>883.5</v>
      </c>
      <c r="F101" s="86">
        <v>1075</v>
      </c>
      <c r="G101" s="87">
        <v>1.2167515563101301</v>
      </c>
      <c r="H101" s="87">
        <v>1.1474866956060077</v>
      </c>
      <c r="I101" s="86">
        <v>1013.8</v>
      </c>
      <c r="J101" s="85">
        <v>1.2290000000000001</v>
      </c>
      <c r="K101" s="95"/>
      <c r="L101" s="88">
        <v>0.28799999999999998</v>
      </c>
      <c r="M101" s="95"/>
      <c r="N101" s="88">
        <v>0.85299999999999998</v>
      </c>
      <c r="O101" s="95"/>
      <c r="P101" s="89">
        <v>3001.5</v>
      </c>
      <c r="Q101" s="89">
        <v>3001.5</v>
      </c>
      <c r="R101" s="95"/>
      <c r="S101" s="95"/>
      <c r="T101" s="89">
        <v>3001.5</v>
      </c>
      <c r="U101" s="89">
        <v>3001.5</v>
      </c>
      <c r="V101" s="89">
        <v>3001.5</v>
      </c>
      <c r="W101" s="90">
        <v>2631.7999999999997</v>
      </c>
      <c r="X101" s="90">
        <v>0</v>
      </c>
      <c r="Y101" s="90">
        <v>3001.5</v>
      </c>
      <c r="Z101" s="90">
        <v>0</v>
      </c>
      <c r="AA101" s="86">
        <v>3001.5</v>
      </c>
    </row>
    <row r="102" spans="1:27" x14ac:dyDescent="0.25">
      <c r="A102" s="1">
        <v>2</v>
      </c>
      <c r="B102" s="115" t="s">
        <v>43</v>
      </c>
      <c r="C102" s="83">
        <v>13181</v>
      </c>
      <c r="D102" s="86">
        <v>4972</v>
      </c>
      <c r="E102" s="86">
        <v>37453.800000000003</v>
      </c>
      <c r="F102" s="86">
        <v>46624.800000000003</v>
      </c>
      <c r="G102" s="87">
        <v>1.2448616695769188</v>
      </c>
      <c r="H102" s="87">
        <v>1.1474866956060077</v>
      </c>
      <c r="I102" s="86">
        <v>42977.7</v>
      </c>
      <c r="J102" s="85">
        <v>3.2610000000000001</v>
      </c>
      <c r="K102" s="82">
        <v>0.377</v>
      </c>
      <c r="L102" s="95"/>
      <c r="M102" s="82">
        <v>0.76400000000000001</v>
      </c>
      <c r="N102" s="88"/>
      <c r="O102" s="84">
        <v>87205</v>
      </c>
      <c r="P102" s="95"/>
      <c r="Q102" s="89">
        <v>87205</v>
      </c>
      <c r="R102" s="85">
        <v>0.50700000000000001</v>
      </c>
      <c r="S102" s="91">
        <v>131418</v>
      </c>
      <c r="T102" s="95"/>
      <c r="U102" s="89">
        <v>131418</v>
      </c>
      <c r="V102" s="89">
        <v>131418</v>
      </c>
      <c r="W102" s="90">
        <v>103833.29999999999</v>
      </c>
      <c r="X102" s="90">
        <v>0</v>
      </c>
      <c r="Y102" s="90">
        <v>131418</v>
      </c>
      <c r="Z102" s="90">
        <v>39425.4</v>
      </c>
      <c r="AA102" s="86">
        <v>91992.6</v>
      </c>
    </row>
    <row r="103" spans="1:27" x14ac:dyDescent="0.25">
      <c r="A103" s="1">
        <v>1</v>
      </c>
      <c r="B103" s="116" t="s">
        <v>121</v>
      </c>
      <c r="C103" s="83">
        <v>57943</v>
      </c>
      <c r="D103" s="84">
        <v>4276</v>
      </c>
      <c r="E103" s="84">
        <v>411394.80000000005</v>
      </c>
      <c r="F103" s="84">
        <v>533015.5</v>
      </c>
      <c r="G103" s="84"/>
      <c r="H103" s="84"/>
      <c r="I103" s="84">
        <v>461499.10000000003</v>
      </c>
      <c r="J103" s="85"/>
      <c r="K103" s="95"/>
      <c r="L103" s="95"/>
      <c r="M103" s="95"/>
      <c r="N103" s="88"/>
      <c r="O103" s="84">
        <v>293532.79999999999</v>
      </c>
      <c r="P103" s="84">
        <v>113114.40000000002</v>
      </c>
      <c r="Q103" s="84">
        <v>406647.2</v>
      </c>
      <c r="R103" s="84"/>
      <c r="S103" s="84">
        <v>293532.79999999999</v>
      </c>
      <c r="T103" s="84">
        <v>113114.40000000002</v>
      </c>
      <c r="U103" s="84">
        <v>406647.2</v>
      </c>
      <c r="V103" s="84">
        <v>406647.2</v>
      </c>
      <c r="W103" s="84">
        <v>249125.69999999998</v>
      </c>
      <c r="X103" s="84">
        <v>2684.6</v>
      </c>
      <c r="Y103" s="84">
        <v>409331.80000000005</v>
      </c>
      <c r="Z103" s="84">
        <v>88059.8</v>
      </c>
      <c r="AA103" s="84">
        <v>321272</v>
      </c>
    </row>
    <row r="104" spans="1:27" x14ac:dyDescent="0.25">
      <c r="A104" s="1">
        <v>3</v>
      </c>
      <c r="B104" s="121" t="s">
        <v>122</v>
      </c>
      <c r="C104" s="83">
        <v>17422</v>
      </c>
      <c r="D104" s="86">
        <v>0</v>
      </c>
      <c r="E104" s="86">
        <v>45542.7</v>
      </c>
      <c r="F104" s="86">
        <v>53981.7</v>
      </c>
      <c r="G104" s="87">
        <v>1.1852986318334222</v>
      </c>
      <c r="H104" s="87">
        <v>1.1474866956060077</v>
      </c>
      <c r="I104" s="86">
        <v>52259.6</v>
      </c>
      <c r="J104" s="85">
        <v>3</v>
      </c>
      <c r="K104" s="95"/>
      <c r="L104" s="88">
        <v>0.70299999999999996</v>
      </c>
      <c r="M104" s="95"/>
      <c r="N104" s="88">
        <v>0.438</v>
      </c>
      <c r="O104" s="95"/>
      <c r="P104" s="89">
        <v>32547</v>
      </c>
      <c r="Q104" s="89">
        <v>32547</v>
      </c>
      <c r="R104" s="95"/>
      <c r="S104" s="95"/>
      <c r="T104" s="89">
        <v>32547</v>
      </c>
      <c r="U104" s="89">
        <v>32547</v>
      </c>
      <c r="V104" s="89">
        <v>32547</v>
      </c>
      <c r="W104" s="90">
        <v>23794.6</v>
      </c>
      <c r="X104" s="90">
        <v>0</v>
      </c>
      <c r="Y104" s="90">
        <v>32547</v>
      </c>
      <c r="Z104" s="90">
        <v>0</v>
      </c>
      <c r="AA104" s="86">
        <v>32547</v>
      </c>
    </row>
    <row r="105" spans="1:27" x14ac:dyDescent="0.25">
      <c r="A105" s="1">
        <v>0</v>
      </c>
      <c r="B105" s="117" t="s">
        <v>123</v>
      </c>
      <c r="C105" s="83">
        <v>1365</v>
      </c>
      <c r="D105" s="86">
        <v>0</v>
      </c>
      <c r="E105" s="86">
        <v>2276.1</v>
      </c>
      <c r="F105" s="86">
        <v>4399.3999999999996</v>
      </c>
      <c r="G105" s="87">
        <v>1.9328676244453231</v>
      </c>
      <c r="H105" s="87">
        <v>1.1474866956060077</v>
      </c>
      <c r="I105" s="86">
        <v>2611.8000000000002</v>
      </c>
      <c r="J105" s="85">
        <v>1.913</v>
      </c>
      <c r="K105" s="95"/>
      <c r="L105" s="88">
        <v>0.44900000000000001</v>
      </c>
      <c r="M105" s="95"/>
      <c r="N105" s="88">
        <v>0.69199999999999995</v>
      </c>
      <c r="O105" s="95"/>
      <c r="P105" s="89">
        <v>4028.8</v>
      </c>
      <c r="Q105" s="89">
        <v>4028.8</v>
      </c>
      <c r="R105" s="95"/>
      <c r="S105" s="95"/>
      <c r="T105" s="89">
        <v>4028.8</v>
      </c>
      <c r="U105" s="89">
        <v>4028.8</v>
      </c>
      <c r="V105" s="89">
        <v>4028.8</v>
      </c>
      <c r="W105" s="90">
        <v>2618.5</v>
      </c>
      <c r="X105" s="90">
        <v>0</v>
      </c>
      <c r="Y105" s="90">
        <v>4028.8</v>
      </c>
      <c r="Z105" s="90">
        <v>0</v>
      </c>
      <c r="AA105" s="86">
        <v>4028.8</v>
      </c>
    </row>
    <row r="106" spans="1:27" x14ac:dyDescent="0.25">
      <c r="A106" s="1">
        <v>0</v>
      </c>
      <c r="B106" s="117" t="s">
        <v>124</v>
      </c>
      <c r="C106" s="83">
        <v>3005</v>
      </c>
      <c r="D106" s="86">
        <v>0</v>
      </c>
      <c r="E106" s="86">
        <v>7336.6</v>
      </c>
      <c r="F106" s="86">
        <v>8123.6</v>
      </c>
      <c r="G106" s="87">
        <v>1.1072703977319194</v>
      </c>
      <c r="H106" s="87">
        <v>1.1072703977319194</v>
      </c>
      <c r="I106" s="86">
        <v>8123.6</v>
      </c>
      <c r="J106" s="85">
        <v>2.7029999999999998</v>
      </c>
      <c r="K106" s="95"/>
      <c r="L106" s="88">
        <v>0.63400000000000001</v>
      </c>
      <c r="M106" s="95"/>
      <c r="N106" s="88">
        <v>0.50700000000000001</v>
      </c>
      <c r="O106" s="95"/>
      <c r="P106" s="89">
        <v>6498.2</v>
      </c>
      <c r="Q106" s="89">
        <v>6498.2</v>
      </c>
      <c r="R106" s="95"/>
      <c r="S106" s="95"/>
      <c r="T106" s="89">
        <v>6498.2</v>
      </c>
      <c r="U106" s="89">
        <v>6498.2</v>
      </c>
      <c r="V106" s="89">
        <v>6498.2</v>
      </c>
      <c r="W106" s="90">
        <v>8851.4</v>
      </c>
      <c r="X106" s="90">
        <v>2353.1999999999998</v>
      </c>
      <c r="Y106" s="90">
        <v>8851.4</v>
      </c>
      <c r="Z106" s="90">
        <v>0</v>
      </c>
      <c r="AA106" s="86">
        <v>8851.4</v>
      </c>
    </row>
    <row r="107" spans="1:27" x14ac:dyDescent="0.25">
      <c r="A107" s="1">
        <v>0</v>
      </c>
      <c r="B107" s="117" t="s">
        <v>125</v>
      </c>
      <c r="C107" s="83">
        <v>964</v>
      </c>
      <c r="D107" s="86">
        <v>0</v>
      </c>
      <c r="E107" s="86">
        <v>771.7</v>
      </c>
      <c r="F107" s="86">
        <v>1179.5</v>
      </c>
      <c r="G107" s="87">
        <v>1.5284436957366851</v>
      </c>
      <c r="H107" s="87">
        <v>1.1474866956060077</v>
      </c>
      <c r="I107" s="86">
        <v>885.5</v>
      </c>
      <c r="J107" s="85">
        <v>0.91900000000000004</v>
      </c>
      <c r="K107" s="95"/>
      <c r="L107" s="88">
        <v>0.215</v>
      </c>
      <c r="M107" s="95"/>
      <c r="N107" s="88">
        <v>0.92600000000000005</v>
      </c>
      <c r="O107" s="95"/>
      <c r="P107" s="89">
        <v>3807.4</v>
      </c>
      <c r="Q107" s="89">
        <v>3807.4</v>
      </c>
      <c r="R107" s="95"/>
      <c r="S107" s="95"/>
      <c r="T107" s="89">
        <v>3807.4</v>
      </c>
      <c r="U107" s="89">
        <v>3807.4</v>
      </c>
      <c r="V107" s="89">
        <v>3807.4</v>
      </c>
      <c r="W107" s="90">
        <v>3274.7</v>
      </c>
      <c r="X107" s="90">
        <v>0</v>
      </c>
      <c r="Y107" s="90">
        <v>3807.4</v>
      </c>
      <c r="Z107" s="90">
        <v>0</v>
      </c>
      <c r="AA107" s="86">
        <v>3807.4</v>
      </c>
    </row>
    <row r="108" spans="1:27" x14ac:dyDescent="0.25">
      <c r="A108" s="1">
        <v>0</v>
      </c>
      <c r="B108" s="117" t="s">
        <v>126</v>
      </c>
      <c r="C108" s="83">
        <v>769</v>
      </c>
      <c r="D108" s="86">
        <v>0</v>
      </c>
      <c r="E108" s="86">
        <v>1818</v>
      </c>
      <c r="F108" s="86">
        <v>1500.2</v>
      </c>
      <c r="G108" s="87">
        <v>0.82519251925192527</v>
      </c>
      <c r="H108" s="87">
        <v>0.82519251925192527</v>
      </c>
      <c r="I108" s="86">
        <v>1500.2</v>
      </c>
      <c r="J108" s="85">
        <v>1.9510000000000001</v>
      </c>
      <c r="K108" s="95"/>
      <c r="L108" s="88">
        <v>0.45700000000000002</v>
      </c>
      <c r="M108" s="95"/>
      <c r="N108" s="88">
        <v>0.68400000000000005</v>
      </c>
      <c r="O108" s="95"/>
      <c r="P108" s="89">
        <v>2243.5</v>
      </c>
      <c r="Q108" s="89">
        <v>2243.5</v>
      </c>
      <c r="R108" s="95"/>
      <c r="S108" s="95"/>
      <c r="T108" s="89">
        <v>2243.5</v>
      </c>
      <c r="U108" s="89">
        <v>2243.5</v>
      </c>
      <c r="V108" s="89">
        <v>2243.5</v>
      </c>
      <c r="W108" s="90">
        <v>2001.8000000000002</v>
      </c>
      <c r="X108" s="90">
        <v>0</v>
      </c>
      <c r="Y108" s="90">
        <v>2243.5</v>
      </c>
      <c r="Z108" s="90">
        <v>0</v>
      </c>
      <c r="AA108" s="86">
        <v>2243.5</v>
      </c>
    </row>
    <row r="109" spans="1:27" x14ac:dyDescent="0.25">
      <c r="A109" s="1">
        <v>0</v>
      </c>
      <c r="B109" s="117" t="s">
        <v>127</v>
      </c>
      <c r="C109" s="83">
        <v>1636</v>
      </c>
      <c r="D109" s="86">
        <v>0</v>
      </c>
      <c r="E109" s="86">
        <v>4785.6000000000004</v>
      </c>
      <c r="F109" s="86">
        <v>5567.2</v>
      </c>
      <c r="G109" s="87">
        <v>1.1633233032430623</v>
      </c>
      <c r="H109" s="87">
        <v>1.1474866956060077</v>
      </c>
      <c r="I109" s="86">
        <v>5491.4</v>
      </c>
      <c r="J109" s="85">
        <v>3.3570000000000002</v>
      </c>
      <c r="K109" s="95"/>
      <c r="L109" s="88">
        <v>0.78700000000000003</v>
      </c>
      <c r="M109" s="95"/>
      <c r="N109" s="88">
        <v>0.35399999999999998</v>
      </c>
      <c r="O109" s="95"/>
      <c r="P109" s="89">
        <v>2470.1999999999998</v>
      </c>
      <c r="Q109" s="89">
        <v>2470.1999999999998</v>
      </c>
      <c r="R109" s="95"/>
      <c r="S109" s="95"/>
      <c r="T109" s="89">
        <v>2470.1999999999998</v>
      </c>
      <c r="U109" s="89">
        <v>2470.1999999999998</v>
      </c>
      <c r="V109" s="89">
        <v>2470.1999999999998</v>
      </c>
      <c r="W109" s="90">
        <v>2621.7999999999997</v>
      </c>
      <c r="X109" s="90">
        <v>151.59999999999991</v>
      </c>
      <c r="Y109" s="90">
        <v>2621.7999999999997</v>
      </c>
      <c r="Z109" s="90">
        <v>0</v>
      </c>
      <c r="AA109" s="86">
        <v>2621.8</v>
      </c>
    </row>
    <row r="110" spans="1:27" x14ac:dyDescent="0.25">
      <c r="A110" s="1">
        <v>0</v>
      </c>
      <c r="B110" s="117" t="s">
        <v>128</v>
      </c>
      <c r="C110" s="83">
        <v>6233</v>
      </c>
      <c r="D110" s="86">
        <v>0</v>
      </c>
      <c r="E110" s="86">
        <v>34113.599999999999</v>
      </c>
      <c r="F110" s="86">
        <v>44628.7</v>
      </c>
      <c r="G110" s="87">
        <v>1.3082377702734393</v>
      </c>
      <c r="H110" s="87">
        <v>1.1474866956060077</v>
      </c>
      <c r="I110" s="86">
        <v>39144.9</v>
      </c>
      <c r="J110" s="85">
        <v>6.28</v>
      </c>
      <c r="K110" s="95"/>
      <c r="L110" s="88">
        <v>1.472</v>
      </c>
      <c r="M110" s="95"/>
      <c r="N110" s="88">
        <v>0</v>
      </c>
      <c r="O110" s="95"/>
      <c r="P110" s="89">
        <v>0</v>
      </c>
      <c r="Q110" s="89">
        <v>0</v>
      </c>
      <c r="R110" s="95"/>
      <c r="S110" s="95"/>
      <c r="T110" s="89">
        <v>0</v>
      </c>
      <c r="U110" s="89">
        <v>0</v>
      </c>
      <c r="V110" s="89">
        <v>0</v>
      </c>
      <c r="W110" s="90">
        <v>0</v>
      </c>
      <c r="X110" s="90">
        <v>0</v>
      </c>
      <c r="Y110" s="90">
        <v>0</v>
      </c>
      <c r="Z110" s="90">
        <v>0</v>
      </c>
      <c r="AA110" s="86">
        <v>0</v>
      </c>
    </row>
    <row r="111" spans="1:27" x14ac:dyDescent="0.25">
      <c r="A111" s="1">
        <v>0</v>
      </c>
      <c r="B111" s="117" t="s">
        <v>129</v>
      </c>
      <c r="C111" s="83">
        <v>1413</v>
      </c>
      <c r="D111" s="86">
        <v>0</v>
      </c>
      <c r="E111" s="86">
        <v>1030.9000000000001</v>
      </c>
      <c r="F111" s="86">
        <v>1601.6</v>
      </c>
      <c r="G111" s="87">
        <v>1.5535939470365698</v>
      </c>
      <c r="H111" s="87">
        <v>1.1474866956060077</v>
      </c>
      <c r="I111" s="86">
        <v>1182.9000000000001</v>
      </c>
      <c r="J111" s="85">
        <v>0.83699999999999997</v>
      </c>
      <c r="K111" s="95"/>
      <c r="L111" s="88">
        <v>0.19600000000000001</v>
      </c>
      <c r="M111" s="95"/>
      <c r="N111" s="88">
        <v>0.94499999999999995</v>
      </c>
      <c r="O111" s="95"/>
      <c r="P111" s="89">
        <v>5695.3</v>
      </c>
      <c r="Q111" s="89">
        <v>5695.3</v>
      </c>
      <c r="R111" s="95"/>
      <c r="S111" s="95"/>
      <c r="T111" s="89">
        <v>5695.3</v>
      </c>
      <c r="U111" s="89">
        <v>5695.3</v>
      </c>
      <c r="V111" s="89">
        <v>5695.3</v>
      </c>
      <c r="W111" s="90">
        <v>4356.2</v>
      </c>
      <c r="X111" s="90">
        <v>0</v>
      </c>
      <c r="Y111" s="90">
        <v>5695.3</v>
      </c>
      <c r="Z111" s="90">
        <v>0</v>
      </c>
      <c r="AA111" s="86">
        <v>5695.3</v>
      </c>
    </row>
    <row r="112" spans="1:27" x14ac:dyDescent="0.25">
      <c r="A112" s="1">
        <v>0</v>
      </c>
      <c r="B112" s="117" t="s">
        <v>130</v>
      </c>
      <c r="C112" s="83">
        <v>2554</v>
      </c>
      <c r="D112" s="86">
        <v>0</v>
      </c>
      <c r="E112" s="86">
        <v>16211</v>
      </c>
      <c r="F112" s="86">
        <v>15650.5</v>
      </c>
      <c r="G112" s="87">
        <v>0.96542471161556964</v>
      </c>
      <c r="H112" s="87">
        <v>0.96542471161556964</v>
      </c>
      <c r="I112" s="86">
        <v>15650.5</v>
      </c>
      <c r="J112" s="85">
        <v>6.1280000000000001</v>
      </c>
      <c r="K112" s="95"/>
      <c r="L112" s="88">
        <v>1.4370000000000001</v>
      </c>
      <c r="M112" s="95"/>
      <c r="N112" s="88">
        <v>0</v>
      </c>
      <c r="O112" s="95"/>
      <c r="P112" s="89">
        <v>0</v>
      </c>
      <c r="Q112" s="89">
        <v>0</v>
      </c>
      <c r="R112" s="95"/>
      <c r="S112" s="95"/>
      <c r="T112" s="89">
        <v>0</v>
      </c>
      <c r="U112" s="89">
        <v>0</v>
      </c>
      <c r="V112" s="89">
        <v>0</v>
      </c>
      <c r="W112" s="90">
        <v>0</v>
      </c>
      <c r="X112" s="90">
        <v>0</v>
      </c>
      <c r="Y112" s="90">
        <v>0</v>
      </c>
      <c r="Z112" s="90">
        <v>0</v>
      </c>
      <c r="AA112" s="86">
        <v>0</v>
      </c>
    </row>
    <row r="113" spans="1:27" x14ac:dyDescent="0.25">
      <c r="A113" s="1">
        <v>0</v>
      </c>
      <c r="B113" s="117" t="s">
        <v>131</v>
      </c>
      <c r="C113" s="83">
        <v>2484</v>
      </c>
      <c r="D113" s="86">
        <v>0</v>
      </c>
      <c r="E113" s="86">
        <v>9242.6</v>
      </c>
      <c r="F113" s="86">
        <v>9899</v>
      </c>
      <c r="G113" s="87">
        <v>1.0710189773440373</v>
      </c>
      <c r="H113" s="87">
        <v>1.0710189773440373</v>
      </c>
      <c r="I113" s="86">
        <v>9899</v>
      </c>
      <c r="J113" s="85">
        <v>3.9849999999999999</v>
      </c>
      <c r="K113" s="95"/>
      <c r="L113" s="88">
        <v>0.93400000000000005</v>
      </c>
      <c r="M113" s="95"/>
      <c r="N113" s="88">
        <v>0.20699999999999999</v>
      </c>
      <c r="O113" s="95"/>
      <c r="P113" s="89">
        <v>2193.1</v>
      </c>
      <c r="Q113" s="89">
        <v>2193.1</v>
      </c>
      <c r="R113" s="95"/>
      <c r="S113" s="95"/>
      <c r="T113" s="89">
        <v>2193.1</v>
      </c>
      <c r="U113" s="89">
        <v>2193.1</v>
      </c>
      <c r="V113" s="89">
        <v>2193.1</v>
      </c>
      <c r="W113" s="90">
        <v>828.59999999999991</v>
      </c>
      <c r="X113" s="90">
        <v>0</v>
      </c>
      <c r="Y113" s="90">
        <v>2193.1</v>
      </c>
      <c r="Z113" s="90">
        <v>0</v>
      </c>
      <c r="AA113" s="86">
        <v>2193.1</v>
      </c>
    </row>
    <row r="114" spans="1:27" x14ac:dyDescent="0.25">
      <c r="A114" s="1">
        <v>0</v>
      </c>
      <c r="B114" s="117" t="s">
        <v>132</v>
      </c>
      <c r="C114" s="83">
        <v>666</v>
      </c>
      <c r="D114" s="86">
        <v>0</v>
      </c>
      <c r="E114" s="86">
        <v>5091.6000000000004</v>
      </c>
      <c r="F114" s="86">
        <v>4832.3999999999996</v>
      </c>
      <c r="G114" s="87">
        <v>0.94909262314400178</v>
      </c>
      <c r="H114" s="87">
        <v>0.94909262314400178</v>
      </c>
      <c r="I114" s="86">
        <v>4832.3999999999996</v>
      </c>
      <c r="J114" s="85">
        <v>7.2560000000000002</v>
      </c>
      <c r="K114" s="95"/>
      <c r="L114" s="88">
        <v>1.7010000000000001</v>
      </c>
      <c r="M114" s="95"/>
      <c r="N114" s="88">
        <v>0</v>
      </c>
      <c r="O114" s="95"/>
      <c r="P114" s="89">
        <v>0</v>
      </c>
      <c r="Q114" s="89">
        <v>0</v>
      </c>
      <c r="R114" s="95"/>
      <c r="S114" s="95"/>
      <c r="T114" s="89">
        <v>0</v>
      </c>
      <c r="U114" s="89">
        <v>0</v>
      </c>
      <c r="V114" s="89">
        <v>0</v>
      </c>
      <c r="W114" s="90">
        <v>179.8</v>
      </c>
      <c r="X114" s="90">
        <v>179.8</v>
      </c>
      <c r="Y114" s="90">
        <v>179.8</v>
      </c>
      <c r="Z114" s="90">
        <v>0</v>
      </c>
      <c r="AA114" s="86">
        <v>179.8</v>
      </c>
    </row>
    <row r="115" spans="1:27" x14ac:dyDescent="0.25">
      <c r="A115" s="1">
        <v>0</v>
      </c>
      <c r="B115" s="117" t="s">
        <v>133</v>
      </c>
      <c r="C115" s="83">
        <v>967</v>
      </c>
      <c r="D115" s="86">
        <v>0</v>
      </c>
      <c r="E115" s="86">
        <v>1186.9000000000001</v>
      </c>
      <c r="F115" s="86">
        <v>1556.9</v>
      </c>
      <c r="G115" s="87">
        <v>1.3117364563147695</v>
      </c>
      <c r="H115" s="87">
        <v>1.1474866956060077</v>
      </c>
      <c r="I115" s="86">
        <v>1362</v>
      </c>
      <c r="J115" s="85">
        <v>1.4079999999999999</v>
      </c>
      <c r="K115" s="95"/>
      <c r="L115" s="88">
        <v>0.33</v>
      </c>
      <c r="M115" s="95"/>
      <c r="N115" s="88">
        <v>0.81100000000000005</v>
      </c>
      <c r="O115" s="95"/>
      <c r="P115" s="89">
        <v>3344.9</v>
      </c>
      <c r="Q115" s="89">
        <v>3344.9</v>
      </c>
      <c r="R115" s="95"/>
      <c r="S115" s="95"/>
      <c r="T115" s="89">
        <v>3344.9</v>
      </c>
      <c r="U115" s="89">
        <v>3344.9</v>
      </c>
      <c r="V115" s="89">
        <v>3344.9</v>
      </c>
      <c r="W115" s="90">
        <v>2740.3</v>
      </c>
      <c r="X115" s="90">
        <v>0</v>
      </c>
      <c r="Y115" s="90">
        <v>3344.9</v>
      </c>
      <c r="Z115" s="90">
        <v>0</v>
      </c>
      <c r="AA115" s="86">
        <v>3344.9</v>
      </c>
    </row>
    <row r="116" spans="1:27" x14ac:dyDescent="0.25">
      <c r="A116" s="1">
        <v>0</v>
      </c>
      <c r="B116" s="117" t="s">
        <v>134</v>
      </c>
      <c r="C116" s="83">
        <v>1754</v>
      </c>
      <c r="D116" s="86">
        <v>0</v>
      </c>
      <c r="E116" s="86">
        <v>4818.3999999999996</v>
      </c>
      <c r="F116" s="86">
        <v>9204.9</v>
      </c>
      <c r="G116" s="87">
        <v>1.9103644363274117</v>
      </c>
      <c r="H116" s="87">
        <v>1.1474866956060077</v>
      </c>
      <c r="I116" s="86">
        <v>5529</v>
      </c>
      <c r="J116" s="85">
        <v>3.1520000000000001</v>
      </c>
      <c r="K116" s="95"/>
      <c r="L116" s="88">
        <v>0.73899999999999999</v>
      </c>
      <c r="M116" s="95"/>
      <c r="N116" s="88">
        <v>0.40200000000000002</v>
      </c>
      <c r="O116" s="95"/>
      <c r="P116" s="89">
        <v>3007.4</v>
      </c>
      <c r="Q116" s="89">
        <v>3007.4</v>
      </c>
      <c r="R116" s="95"/>
      <c r="S116" s="95"/>
      <c r="T116" s="89">
        <v>3007.4</v>
      </c>
      <c r="U116" s="89">
        <v>3007.4</v>
      </c>
      <c r="V116" s="89">
        <v>3007.4</v>
      </c>
      <c r="W116" s="90">
        <v>2859.5</v>
      </c>
      <c r="X116" s="90">
        <v>0</v>
      </c>
      <c r="Y116" s="90">
        <v>3007.4</v>
      </c>
      <c r="Z116" s="90">
        <v>0</v>
      </c>
      <c r="AA116" s="86">
        <v>3007.4</v>
      </c>
    </row>
    <row r="117" spans="1:27" x14ac:dyDescent="0.25">
      <c r="A117" s="1">
        <v>0</v>
      </c>
      <c r="B117" s="117" t="s">
        <v>135</v>
      </c>
      <c r="C117" s="83">
        <v>4407</v>
      </c>
      <c r="D117" s="86">
        <v>0</v>
      </c>
      <c r="E117" s="86">
        <v>7084.7</v>
      </c>
      <c r="F117" s="86">
        <v>8645.9</v>
      </c>
      <c r="G117" s="87">
        <v>1.2203621889423688</v>
      </c>
      <c r="H117" s="87">
        <v>1.1474866956060077</v>
      </c>
      <c r="I117" s="86">
        <v>8129.6</v>
      </c>
      <c r="J117" s="85">
        <v>1.845</v>
      </c>
      <c r="K117" s="95"/>
      <c r="L117" s="88">
        <v>0.433</v>
      </c>
      <c r="M117" s="95"/>
      <c r="N117" s="88">
        <v>0.70799999999999996</v>
      </c>
      <c r="O117" s="95"/>
      <c r="P117" s="89">
        <v>13308.1</v>
      </c>
      <c r="Q117" s="89">
        <v>13308.1</v>
      </c>
      <c r="R117" s="95"/>
      <c r="S117" s="95"/>
      <c r="T117" s="89">
        <v>13308.1</v>
      </c>
      <c r="U117" s="89">
        <v>13308.1</v>
      </c>
      <c r="V117" s="89">
        <v>13308.1</v>
      </c>
      <c r="W117" s="90">
        <v>10887.6</v>
      </c>
      <c r="X117" s="90">
        <v>0</v>
      </c>
      <c r="Y117" s="90">
        <v>13308.1</v>
      </c>
      <c r="Z117" s="90">
        <v>0</v>
      </c>
      <c r="AA117" s="86">
        <v>13308.1</v>
      </c>
    </row>
    <row r="118" spans="1:27" x14ac:dyDescent="0.25">
      <c r="A118" s="1">
        <v>0</v>
      </c>
      <c r="B118" s="117" t="s">
        <v>136</v>
      </c>
      <c r="C118" s="83">
        <v>1077</v>
      </c>
      <c r="D118" s="86">
        <v>0</v>
      </c>
      <c r="E118" s="86">
        <v>1247.9000000000001</v>
      </c>
      <c r="F118" s="86">
        <v>4928.3</v>
      </c>
      <c r="G118" s="87">
        <v>3.9492747816331435</v>
      </c>
      <c r="H118" s="87">
        <v>1.1474866956060077</v>
      </c>
      <c r="I118" s="86">
        <v>1431.9</v>
      </c>
      <c r="J118" s="85">
        <v>1.33</v>
      </c>
      <c r="K118" s="95"/>
      <c r="L118" s="88">
        <v>0.312</v>
      </c>
      <c r="M118" s="95"/>
      <c r="N118" s="88">
        <v>0.82899999999999996</v>
      </c>
      <c r="O118" s="95"/>
      <c r="P118" s="89">
        <v>3808.1</v>
      </c>
      <c r="Q118" s="89">
        <v>3808.1</v>
      </c>
      <c r="R118" s="95"/>
      <c r="S118" s="95"/>
      <c r="T118" s="89">
        <v>3808.1</v>
      </c>
      <c r="U118" s="89">
        <v>3808.1</v>
      </c>
      <c r="V118" s="89">
        <v>3808.1</v>
      </c>
      <c r="W118" s="90">
        <v>2523.4</v>
      </c>
      <c r="X118" s="90">
        <v>0</v>
      </c>
      <c r="Y118" s="90">
        <v>3808.1</v>
      </c>
      <c r="Z118" s="90">
        <v>0</v>
      </c>
      <c r="AA118" s="86">
        <v>3808.1</v>
      </c>
    </row>
    <row r="119" spans="1:27" x14ac:dyDescent="0.25">
      <c r="A119" s="1">
        <v>0</v>
      </c>
      <c r="B119" s="117" t="s">
        <v>137</v>
      </c>
      <c r="C119" s="83">
        <v>2512</v>
      </c>
      <c r="D119" s="86">
        <v>0</v>
      </c>
      <c r="E119" s="86">
        <v>3640.7</v>
      </c>
      <c r="F119" s="86">
        <v>6544.4</v>
      </c>
      <c r="G119" s="87">
        <v>1.7975664020655369</v>
      </c>
      <c r="H119" s="87">
        <v>1.1474866956060077</v>
      </c>
      <c r="I119" s="86">
        <v>4177.7</v>
      </c>
      <c r="J119" s="85">
        <v>1.663</v>
      </c>
      <c r="K119" s="95"/>
      <c r="L119" s="88">
        <v>0.39</v>
      </c>
      <c r="M119" s="95"/>
      <c r="N119" s="88">
        <v>0.751</v>
      </c>
      <c r="O119" s="95"/>
      <c r="P119" s="89">
        <v>8046.3</v>
      </c>
      <c r="Q119" s="89">
        <v>8046.3</v>
      </c>
      <c r="R119" s="95"/>
      <c r="S119" s="95"/>
      <c r="T119" s="89">
        <v>8046.3</v>
      </c>
      <c r="U119" s="89">
        <v>8046.3</v>
      </c>
      <c r="V119" s="89">
        <v>8046.3</v>
      </c>
      <c r="W119" s="90">
        <v>6325.5</v>
      </c>
      <c r="X119" s="90">
        <v>0</v>
      </c>
      <c r="Y119" s="90">
        <v>8046.3</v>
      </c>
      <c r="Z119" s="90">
        <v>0</v>
      </c>
      <c r="AA119" s="86">
        <v>8046.3</v>
      </c>
    </row>
    <row r="120" spans="1:27" x14ac:dyDescent="0.25">
      <c r="A120" s="1">
        <v>0</v>
      </c>
      <c r="B120" s="117" t="s">
        <v>138</v>
      </c>
      <c r="C120" s="83">
        <v>1969</v>
      </c>
      <c r="D120" s="86">
        <v>0</v>
      </c>
      <c r="E120" s="86">
        <v>1463.9</v>
      </c>
      <c r="F120" s="86">
        <v>2434.1999999999998</v>
      </c>
      <c r="G120" s="87">
        <v>1.6628184985313201</v>
      </c>
      <c r="H120" s="87">
        <v>1.1474866956060077</v>
      </c>
      <c r="I120" s="86">
        <v>1679.8</v>
      </c>
      <c r="J120" s="85">
        <v>0.85299999999999998</v>
      </c>
      <c r="K120" s="95"/>
      <c r="L120" s="88">
        <v>0.2</v>
      </c>
      <c r="M120" s="95"/>
      <c r="N120" s="88">
        <v>0.94099999999999995</v>
      </c>
      <c r="O120" s="95"/>
      <c r="P120" s="89">
        <v>7902.7</v>
      </c>
      <c r="Q120" s="89">
        <v>7902.7</v>
      </c>
      <c r="R120" s="95"/>
      <c r="S120" s="95"/>
      <c r="T120" s="89">
        <v>7902.7</v>
      </c>
      <c r="U120" s="89">
        <v>7902.7</v>
      </c>
      <c r="V120" s="89">
        <v>7902.7</v>
      </c>
      <c r="W120" s="90">
        <v>5784.9000000000005</v>
      </c>
      <c r="X120" s="90">
        <v>0</v>
      </c>
      <c r="Y120" s="90">
        <v>7902.7</v>
      </c>
      <c r="Z120" s="90">
        <v>0</v>
      </c>
      <c r="AA120" s="86">
        <v>7902.7</v>
      </c>
    </row>
    <row r="121" spans="1:27" x14ac:dyDescent="0.25">
      <c r="A121" s="1">
        <v>0</v>
      </c>
      <c r="B121" s="117" t="s">
        <v>139</v>
      </c>
      <c r="C121" s="83">
        <v>876</v>
      </c>
      <c r="D121" s="86">
        <v>0</v>
      </c>
      <c r="E121" s="86">
        <v>3132.1</v>
      </c>
      <c r="F121" s="86">
        <v>6751.5</v>
      </c>
      <c r="G121" s="87">
        <v>2.1555825165224611</v>
      </c>
      <c r="H121" s="87">
        <v>1.1474866956060077</v>
      </c>
      <c r="I121" s="86">
        <v>3594</v>
      </c>
      <c r="J121" s="85">
        <v>4.1029999999999998</v>
      </c>
      <c r="K121" s="95"/>
      <c r="L121" s="88">
        <v>0.96199999999999997</v>
      </c>
      <c r="M121" s="95"/>
      <c r="N121" s="88">
        <v>0.17899999999999999</v>
      </c>
      <c r="O121" s="95"/>
      <c r="P121" s="89">
        <v>668.8</v>
      </c>
      <c r="Q121" s="89">
        <v>668.8</v>
      </c>
      <c r="R121" s="95"/>
      <c r="S121" s="95"/>
      <c r="T121" s="89">
        <v>668.8</v>
      </c>
      <c r="U121" s="89">
        <v>668.8</v>
      </c>
      <c r="V121" s="89">
        <v>668.8</v>
      </c>
      <c r="W121" s="90">
        <v>548.20000000000005</v>
      </c>
      <c r="X121" s="90">
        <v>0</v>
      </c>
      <c r="Y121" s="90">
        <v>668.8</v>
      </c>
      <c r="Z121" s="90">
        <v>0</v>
      </c>
      <c r="AA121" s="86">
        <v>668.8</v>
      </c>
    </row>
    <row r="122" spans="1:27" x14ac:dyDescent="0.25">
      <c r="A122" s="1">
        <v>0</v>
      </c>
      <c r="B122" s="117" t="s">
        <v>140</v>
      </c>
      <c r="C122" s="83">
        <v>4212</v>
      </c>
      <c r="D122" s="86">
        <v>0</v>
      </c>
      <c r="E122" s="86">
        <v>10382</v>
      </c>
      <c r="F122" s="86">
        <v>12600.4</v>
      </c>
      <c r="G122" s="87">
        <v>1.2136775187825082</v>
      </c>
      <c r="H122" s="87">
        <v>1.1474866956060077</v>
      </c>
      <c r="I122" s="86">
        <v>11913.2</v>
      </c>
      <c r="J122" s="85">
        <v>2.8279999999999998</v>
      </c>
      <c r="K122" s="95"/>
      <c r="L122" s="88">
        <v>0.66300000000000003</v>
      </c>
      <c r="M122" s="95"/>
      <c r="N122" s="88">
        <v>0.47799999999999998</v>
      </c>
      <c r="O122" s="95"/>
      <c r="P122" s="89">
        <v>8587.2999999999993</v>
      </c>
      <c r="Q122" s="89">
        <v>8587.2999999999993</v>
      </c>
      <c r="R122" s="95"/>
      <c r="S122" s="95"/>
      <c r="T122" s="89">
        <v>8587.2999999999993</v>
      </c>
      <c r="U122" s="89">
        <v>8587.2999999999993</v>
      </c>
      <c r="V122" s="89">
        <v>8587.2999999999993</v>
      </c>
      <c r="W122" s="90">
        <v>7680.4</v>
      </c>
      <c r="X122" s="90">
        <v>0</v>
      </c>
      <c r="Y122" s="90">
        <v>8587.2999999999993</v>
      </c>
      <c r="Z122" s="90">
        <v>0</v>
      </c>
      <c r="AA122" s="86">
        <v>8587.2999999999993</v>
      </c>
    </row>
    <row r="123" spans="1:27" x14ac:dyDescent="0.25">
      <c r="A123" s="1">
        <v>0</v>
      </c>
      <c r="B123" s="117" t="s">
        <v>141</v>
      </c>
      <c r="C123" s="83">
        <v>1658</v>
      </c>
      <c r="D123" s="86">
        <v>0</v>
      </c>
      <c r="E123" s="86">
        <v>7089.6</v>
      </c>
      <c r="F123" s="86">
        <v>3113.7</v>
      </c>
      <c r="G123" s="87">
        <v>0.43919262017603244</v>
      </c>
      <c r="H123" s="87">
        <v>0.43919262017603244</v>
      </c>
      <c r="I123" s="86">
        <v>3113.7</v>
      </c>
      <c r="J123" s="85">
        <v>1.8779999999999999</v>
      </c>
      <c r="K123" s="95"/>
      <c r="L123" s="88">
        <v>0.44</v>
      </c>
      <c r="M123" s="95"/>
      <c r="N123" s="88">
        <v>0.70099999999999996</v>
      </c>
      <c r="O123" s="95"/>
      <c r="P123" s="89">
        <v>4957.3</v>
      </c>
      <c r="Q123" s="89">
        <v>4957.3</v>
      </c>
      <c r="R123" s="95"/>
      <c r="S123" s="95"/>
      <c r="T123" s="89">
        <v>4957.3</v>
      </c>
      <c r="U123" s="89">
        <v>4957.3</v>
      </c>
      <c r="V123" s="89">
        <v>4957.3</v>
      </c>
      <c r="W123" s="90">
        <v>539.5</v>
      </c>
      <c r="X123" s="90">
        <v>0</v>
      </c>
      <c r="Y123" s="90">
        <v>4957.3</v>
      </c>
      <c r="Z123" s="90">
        <v>0</v>
      </c>
      <c r="AA123" s="86">
        <v>4957.3</v>
      </c>
    </row>
    <row r="124" spans="1:27" x14ac:dyDescent="0.25">
      <c r="A124" s="1">
        <v>2</v>
      </c>
      <c r="B124" s="115" t="s">
        <v>43</v>
      </c>
      <c r="C124" s="83">
        <v>57943</v>
      </c>
      <c r="D124" s="86">
        <v>4276</v>
      </c>
      <c r="E124" s="86">
        <v>243128.2</v>
      </c>
      <c r="F124" s="86">
        <v>325871.5</v>
      </c>
      <c r="G124" s="87">
        <v>1.3403278599520747</v>
      </c>
      <c r="H124" s="87">
        <v>1.1474866956060077</v>
      </c>
      <c r="I124" s="86">
        <v>278986.40000000002</v>
      </c>
      <c r="J124" s="85">
        <v>4.8150000000000004</v>
      </c>
      <c r="K124" s="82">
        <v>0.55600000000000005</v>
      </c>
      <c r="L124" s="95"/>
      <c r="M124" s="82">
        <v>0.58499999999999996</v>
      </c>
      <c r="N124" s="88"/>
      <c r="O124" s="84">
        <v>293532.79999999999</v>
      </c>
      <c r="P124" s="95"/>
      <c r="Q124" s="89">
        <v>293532.79999999999</v>
      </c>
      <c r="R124" s="85">
        <v>0</v>
      </c>
      <c r="S124" s="91">
        <v>293532.79999999999</v>
      </c>
      <c r="T124" s="95"/>
      <c r="U124" s="89">
        <v>293532.79999999999</v>
      </c>
      <c r="V124" s="89">
        <v>293532.79999999999</v>
      </c>
      <c r="W124" s="90">
        <v>160709</v>
      </c>
      <c r="X124" s="90">
        <v>0</v>
      </c>
      <c r="Y124" s="90">
        <v>293532.79999999999</v>
      </c>
      <c r="Z124" s="90">
        <v>88059.8</v>
      </c>
      <c r="AA124" s="86">
        <v>205473</v>
      </c>
    </row>
    <row r="125" spans="1:27" x14ac:dyDescent="0.25">
      <c r="A125" s="1">
        <v>1</v>
      </c>
      <c r="B125" s="122" t="s">
        <v>142</v>
      </c>
      <c r="C125" s="83">
        <v>42057</v>
      </c>
      <c r="D125" s="84">
        <v>4329</v>
      </c>
      <c r="E125" s="84">
        <v>253501.89999999997</v>
      </c>
      <c r="F125" s="84">
        <v>296255.7</v>
      </c>
      <c r="G125" s="84"/>
      <c r="H125" s="84"/>
      <c r="I125" s="84">
        <v>288094.2</v>
      </c>
      <c r="J125" s="85"/>
      <c r="K125" s="95"/>
      <c r="L125" s="95"/>
      <c r="M125" s="95"/>
      <c r="N125" s="88"/>
      <c r="O125" s="84">
        <v>232358.6</v>
      </c>
      <c r="P125" s="84">
        <v>99716.4</v>
      </c>
      <c r="Q125" s="84">
        <v>332075</v>
      </c>
      <c r="R125" s="84"/>
      <c r="S125" s="84">
        <v>232358.6</v>
      </c>
      <c r="T125" s="84">
        <v>99716.4</v>
      </c>
      <c r="U125" s="84">
        <v>332075</v>
      </c>
      <c r="V125" s="84">
        <v>332075</v>
      </c>
      <c r="W125" s="84">
        <v>298603.19999999995</v>
      </c>
      <c r="X125" s="84">
        <v>0</v>
      </c>
      <c r="Y125" s="84">
        <v>332075</v>
      </c>
      <c r="Z125" s="84">
        <v>69707.600000000006</v>
      </c>
      <c r="AA125" s="84">
        <v>262367.40000000002</v>
      </c>
    </row>
    <row r="126" spans="1:27" x14ac:dyDescent="0.25">
      <c r="A126" s="1">
        <v>3</v>
      </c>
      <c r="B126" s="117" t="s">
        <v>143</v>
      </c>
      <c r="C126" s="83">
        <v>26652</v>
      </c>
      <c r="D126" s="86">
        <v>0</v>
      </c>
      <c r="E126" s="86">
        <v>74321</v>
      </c>
      <c r="F126" s="86">
        <v>87738.2</v>
      </c>
      <c r="G126" s="87">
        <v>1.1805304019052487</v>
      </c>
      <c r="H126" s="87">
        <v>1.1474866956060077</v>
      </c>
      <c r="I126" s="86">
        <v>85282.4</v>
      </c>
      <c r="J126" s="85">
        <v>3.2</v>
      </c>
      <c r="K126" s="95"/>
      <c r="L126" s="88">
        <v>0.75</v>
      </c>
      <c r="M126" s="95"/>
      <c r="N126" s="88">
        <v>0.39100000000000001</v>
      </c>
      <c r="O126" s="95"/>
      <c r="P126" s="89">
        <v>44447.3</v>
      </c>
      <c r="Q126" s="89">
        <v>44447.3</v>
      </c>
      <c r="R126" s="95"/>
      <c r="S126" s="95"/>
      <c r="T126" s="89">
        <v>44447.3</v>
      </c>
      <c r="U126" s="89">
        <v>44447.3</v>
      </c>
      <c r="V126" s="89">
        <v>44447.3</v>
      </c>
      <c r="W126" s="90">
        <v>41825.4</v>
      </c>
      <c r="X126" s="90">
        <v>0</v>
      </c>
      <c r="Y126" s="90">
        <v>44447.3</v>
      </c>
      <c r="Z126" s="90">
        <v>0</v>
      </c>
      <c r="AA126" s="86">
        <v>44447.3</v>
      </c>
    </row>
    <row r="127" spans="1:27" x14ac:dyDescent="0.25">
      <c r="A127" s="1">
        <v>0</v>
      </c>
      <c r="B127" s="117" t="s">
        <v>144</v>
      </c>
      <c r="C127" s="83">
        <v>693</v>
      </c>
      <c r="D127" s="86">
        <v>0</v>
      </c>
      <c r="E127" s="86">
        <v>870.2</v>
      </c>
      <c r="F127" s="86">
        <v>1220.4000000000001</v>
      </c>
      <c r="G127" s="87">
        <v>1.4024362215582624</v>
      </c>
      <c r="H127" s="87">
        <v>1.1474866956060077</v>
      </c>
      <c r="I127" s="86">
        <v>998.5</v>
      </c>
      <c r="J127" s="85">
        <v>1.4410000000000001</v>
      </c>
      <c r="K127" s="95"/>
      <c r="L127" s="88">
        <v>0.33800000000000002</v>
      </c>
      <c r="M127" s="95"/>
      <c r="N127" s="88">
        <v>0.80300000000000005</v>
      </c>
      <c r="O127" s="95"/>
      <c r="P127" s="89">
        <v>2373.5</v>
      </c>
      <c r="Q127" s="89">
        <v>2373.5</v>
      </c>
      <c r="R127" s="95"/>
      <c r="S127" s="95"/>
      <c r="T127" s="89">
        <v>2373.5</v>
      </c>
      <c r="U127" s="89">
        <v>2373.5</v>
      </c>
      <c r="V127" s="89">
        <v>2373.5</v>
      </c>
      <c r="W127" s="90">
        <v>2120.6000000000004</v>
      </c>
      <c r="X127" s="90">
        <v>0</v>
      </c>
      <c r="Y127" s="90">
        <v>2373.5</v>
      </c>
      <c r="Z127" s="90">
        <v>0</v>
      </c>
      <c r="AA127" s="86">
        <v>2373.5</v>
      </c>
    </row>
    <row r="128" spans="1:27" x14ac:dyDescent="0.25">
      <c r="A128" s="1">
        <v>0</v>
      </c>
      <c r="B128" s="117" t="s">
        <v>145</v>
      </c>
      <c r="C128" s="83">
        <v>1886</v>
      </c>
      <c r="D128" s="86">
        <v>0</v>
      </c>
      <c r="E128" s="86">
        <v>2923.9</v>
      </c>
      <c r="F128" s="86">
        <v>3033.2</v>
      </c>
      <c r="G128" s="87">
        <v>1.0373815793973802</v>
      </c>
      <c r="H128" s="87">
        <v>1.0373815793973802</v>
      </c>
      <c r="I128" s="86">
        <v>3033.2</v>
      </c>
      <c r="J128" s="85">
        <v>1.6080000000000001</v>
      </c>
      <c r="K128" s="95"/>
      <c r="L128" s="88">
        <v>0.377</v>
      </c>
      <c r="M128" s="95"/>
      <c r="N128" s="88">
        <v>0.76400000000000001</v>
      </c>
      <c r="O128" s="95"/>
      <c r="P128" s="89">
        <v>6145.7</v>
      </c>
      <c r="Q128" s="89">
        <v>6145.7</v>
      </c>
      <c r="R128" s="95"/>
      <c r="S128" s="95"/>
      <c r="T128" s="89">
        <v>6145.7</v>
      </c>
      <c r="U128" s="89">
        <v>6145.7</v>
      </c>
      <c r="V128" s="89">
        <v>6145.7</v>
      </c>
      <c r="W128" s="90">
        <v>5023.8</v>
      </c>
      <c r="X128" s="90">
        <v>0</v>
      </c>
      <c r="Y128" s="90">
        <v>6145.7</v>
      </c>
      <c r="Z128" s="90">
        <v>0</v>
      </c>
      <c r="AA128" s="86">
        <v>6145.7</v>
      </c>
    </row>
    <row r="129" spans="1:27" x14ac:dyDescent="0.25">
      <c r="A129" s="1">
        <v>0</v>
      </c>
      <c r="B129" s="117" t="s">
        <v>146</v>
      </c>
      <c r="C129" s="83">
        <v>849</v>
      </c>
      <c r="D129" s="86">
        <v>0</v>
      </c>
      <c r="E129" s="86">
        <v>598.4</v>
      </c>
      <c r="F129" s="86">
        <v>713</v>
      </c>
      <c r="G129" s="87">
        <v>1.1915106951871659</v>
      </c>
      <c r="H129" s="87">
        <v>1.1474866956060077</v>
      </c>
      <c r="I129" s="86">
        <v>686.7</v>
      </c>
      <c r="J129" s="85">
        <v>0.80900000000000005</v>
      </c>
      <c r="K129" s="95"/>
      <c r="L129" s="88">
        <v>0.19</v>
      </c>
      <c r="M129" s="95"/>
      <c r="N129" s="88">
        <v>0.95099999999999996</v>
      </c>
      <c r="O129" s="95"/>
      <c r="P129" s="89">
        <v>3443.7</v>
      </c>
      <c r="Q129" s="89">
        <v>3443.7</v>
      </c>
      <c r="R129" s="95"/>
      <c r="S129" s="95"/>
      <c r="T129" s="89">
        <v>3443.7</v>
      </c>
      <c r="U129" s="89">
        <v>3443.7</v>
      </c>
      <c r="V129" s="89">
        <v>3443.7</v>
      </c>
      <c r="W129" s="90">
        <v>2681.4</v>
      </c>
      <c r="X129" s="90">
        <v>0</v>
      </c>
      <c r="Y129" s="90">
        <v>3443.7</v>
      </c>
      <c r="Z129" s="90">
        <v>0</v>
      </c>
      <c r="AA129" s="86">
        <v>3443.7</v>
      </c>
    </row>
    <row r="130" spans="1:27" x14ac:dyDescent="0.25">
      <c r="A130" s="1">
        <v>0</v>
      </c>
      <c r="B130" s="117" t="s">
        <v>147</v>
      </c>
      <c r="C130" s="83">
        <v>1482</v>
      </c>
      <c r="D130" s="86">
        <v>0</v>
      </c>
      <c r="E130" s="86">
        <v>1551.5</v>
      </c>
      <c r="F130" s="86">
        <v>2570.5</v>
      </c>
      <c r="G130" s="87">
        <v>1.6567837576538833</v>
      </c>
      <c r="H130" s="87">
        <v>1.1474866956060077</v>
      </c>
      <c r="I130" s="86">
        <v>1780.3</v>
      </c>
      <c r="J130" s="85">
        <v>1.2010000000000001</v>
      </c>
      <c r="K130" s="95"/>
      <c r="L130" s="88">
        <v>0.28199999999999997</v>
      </c>
      <c r="M130" s="95"/>
      <c r="N130" s="88">
        <v>0.85899999999999999</v>
      </c>
      <c r="O130" s="95"/>
      <c r="P130" s="89">
        <v>5429.8</v>
      </c>
      <c r="Q130" s="89">
        <v>5429.8</v>
      </c>
      <c r="R130" s="95"/>
      <c r="S130" s="95"/>
      <c r="T130" s="89">
        <v>5429.8</v>
      </c>
      <c r="U130" s="89">
        <v>5429.8</v>
      </c>
      <c r="V130" s="89">
        <v>5429.8</v>
      </c>
      <c r="W130" s="90">
        <v>5054.2999999999993</v>
      </c>
      <c r="X130" s="90">
        <v>0</v>
      </c>
      <c r="Y130" s="90">
        <v>5429.8</v>
      </c>
      <c r="Z130" s="90">
        <v>0</v>
      </c>
      <c r="AA130" s="86">
        <v>5429.8</v>
      </c>
    </row>
    <row r="131" spans="1:27" x14ac:dyDescent="0.25">
      <c r="A131" s="1">
        <v>0</v>
      </c>
      <c r="B131" s="117" t="s">
        <v>148</v>
      </c>
      <c r="C131" s="83">
        <v>1021</v>
      </c>
      <c r="D131" s="86">
        <v>0</v>
      </c>
      <c r="E131" s="86">
        <v>1337</v>
      </c>
      <c r="F131" s="86">
        <v>2604.1999999999998</v>
      </c>
      <c r="G131" s="87">
        <v>1.9477935676888556</v>
      </c>
      <c r="H131" s="87">
        <v>1.1474866956060077</v>
      </c>
      <c r="I131" s="86">
        <v>1534.2</v>
      </c>
      <c r="J131" s="85">
        <v>1.5029999999999999</v>
      </c>
      <c r="K131" s="95"/>
      <c r="L131" s="88">
        <v>0.35199999999999998</v>
      </c>
      <c r="M131" s="95"/>
      <c r="N131" s="88">
        <v>0.78900000000000003</v>
      </c>
      <c r="O131" s="95"/>
      <c r="P131" s="89">
        <v>3435.9</v>
      </c>
      <c r="Q131" s="89">
        <v>3435.9</v>
      </c>
      <c r="R131" s="95"/>
      <c r="S131" s="95"/>
      <c r="T131" s="89">
        <v>3435.9</v>
      </c>
      <c r="U131" s="89">
        <v>3435.9</v>
      </c>
      <c r="V131" s="89">
        <v>3435.9</v>
      </c>
      <c r="W131" s="90">
        <v>2984.6</v>
      </c>
      <c r="X131" s="90">
        <v>0</v>
      </c>
      <c r="Y131" s="90">
        <v>3435.9</v>
      </c>
      <c r="Z131" s="90">
        <v>0</v>
      </c>
      <c r="AA131" s="86">
        <v>3435.9</v>
      </c>
    </row>
    <row r="132" spans="1:27" x14ac:dyDescent="0.25">
      <c r="A132" s="1">
        <v>0</v>
      </c>
      <c r="B132" s="117" t="s">
        <v>149</v>
      </c>
      <c r="C132" s="83">
        <v>1550</v>
      </c>
      <c r="D132" s="86">
        <v>0</v>
      </c>
      <c r="E132" s="86">
        <v>1680.7</v>
      </c>
      <c r="F132" s="86">
        <v>4467.3999999999996</v>
      </c>
      <c r="G132" s="87">
        <v>2.6580591420241562</v>
      </c>
      <c r="H132" s="87">
        <v>1.1474866956060077</v>
      </c>
      <c r="I132" s="86">
        <v>1928.6</v>
      </c>
      <c r="J132" s="85">
        <v>1.244</v>
      </c>
      <c r="K132" s="95"/>
      <c r="L132" s="88">
        <v>0.29199999999999998</v>
      </c>
      <c r="M132" s="95"/>
      <c r="N132" s="88">
        <v>0.84899999999999998</v>
      </c>
      <c r="O132" s="95"/>
      <c r="P132" s="89">
        <v>5612.8</v>
      </c>
      <c r="Q132" s="89">
        <v>5612.8</v>
      </c>
      <c r="R132" s="95"/>
      <c r="S132" s="95"/>
      <c r="T132" s="89">
        <v>5612.8</v>
      </c>
      <c r="U132" s="89">
        <v>5612.8</v>
      </c>
      <c r="V132" s="89">
        <v>5612.8</v>
      </c>
      <c r="W132" s="90">
        <v>4614.5</v>
      </c>
      <c r="X132" s="90">
        <v>0</v>
      </c>
      <c r="Y132" s="90">
        <v>5612.8</v>
      </c>
      <c r="Z132" s="90">
        <v>0</v>
      </c>
      <c r="AA132" s="86">
        <v>5612.8</v>
      </c>
    </row>
    <row r="133" spans="1:27" x14ac:dyDescent="0.25">
      <c r="A133" s="1">
        <v>0</v>
      </c>
      <c r="B133" s="117" t="s">
        <v>150</v>
      </c>
      <c r="C133" s="83">
        <v>1895</v>
      </c>
      <c r="D133" s="86">
        <v>0</v>
      </c>
      <c r="E133" s="86">
        <v>2134.1999999999998</v>
      </c>
      <c r="F133" s="86">
        <v>2804.3</v>
      </c>
      <c r="G133" s="87">
        <v>1.3139818198856716</v>
      </c>
      <c r="H133" s="87">
        <v>1.1474866956060077</v>
      </c>
      <c r="I133" s="86">
        <v>2449</v>
      </c>
      <c r="J133" s="85">
        <v>1.292</v>
      </c>
      <c r="K133" s="95"/>
      <c r="L133" s="88">
        <v>0.30299999999999999</v>
      </c>
      <c r="M133" s="95"/>
      <c r="N133" s="88">
        <v>0.83799999999999997</v>
      </c>
      <c r="O133" s="95"/>
      <c r="P133" s="89">
        <v>6773.2</v>
      </c>
      <c r="Q133" s="89">
        <v>6773.2</v>
      </c>
      <c r="R133" s="95"/>
      <c r="S133" s="95"/>
      <c r="T133" s="89">
        <v>6773.2</v>
      </c>
      <c r="U133" s="89">
        <v>6773.2</v>
      </c>
      <c r="V133" s="89">
        <v>6773.2</v>
      </c>
      <c r="W133" s="90">
        <v>6058.7</v>
      </c>
      <c r="X133" s="90">
        <v>0</v>
      </c>
      <c r="Y133" s="90">
        <v>6773.2</v>
      </c>
      <c r="Z133" s="90">
        <v>0</v>
      </c>
      <c r="AA133" s="86">
        <v>6773.2</v>
      </c>
    </row>
    <row r="134" spans="1:27" x14ac:dyDescent="0.25">
      <c r="A134" s="1">
        <v>0</v>
      </c>
      <c r="B134" s="117" t="s">
        <v>151</v>
      </c>
      <c r="C134" s="83">
        <v>1273</v>
      </c>
      <c r="D134" s="86">
        <v>0</v>
      </c>
      <c r="E134" s="86">
        <v>1508.2</v>
      </c>
      <c r="F134" s="86">
        <v>1598.8</v>
      </c>
      <c r="G134" s="87">
        <v>1.0600716085399813</v>
      </c>
      <c r="H134" s="87">
        <v>1.0600716085399813</v>
      </c>
      <c r="I134" s="86">
        <v>1598.8</v>
      </c>
      <c r="J134" s="85">
        <v>1.256</v>
      </c>
      <c r="K134" s="95"/>
      <c r="L134" s="88">
        <v>0.29399999999999998</v>
      </c>
      <c r="M134" s="95"/>
      <c r="N134" s="88">
        <v>0.84699999999999998</v>
      </c>
      <c r="O134" s="95"/>
      <c r="P134" s="89">
        <v>4598.8999999999996</v>
      </c>
      <c r="Q134" s="89">
        <v>4598.8999999999996</v>
      </c>
      <c r="R134" s="95"/>
      <c r="S134" s="95"/>
      <c r="T134" s="89">
        <v>4598.8999999999996</v>
      </c>
      <c r="U134" s="89">
        <v>4598.8999999999996</v>
      </c>
      <c r="V134" s="89">
        <v>4598.8999999999996</v>
      </c>
      <c r="W134" s="90">
        <v>3909.0999999999995</v>
      </c>
      <c r="X134" s="90">
        <v>0</v>
      </c>
      <c r="Y134" s="90">
        <v>4598.8999999999996</v>
      </c>
      <c r="Z134" s="90">
        <v>0</v>
      </c>
      <c r="AA134" s="86">
        <v>4598.8999999999996</v>
      </c>
    </row>
    <row r="135" spans="1:27" x14ac:dyDescent="0.25">
      <c r="A135" s="1">
        <v>0</v>
      </c>
      <c r="B135" s="117" t="s">
        <v>152</v>
      </c>
      <c r="C135" s="83">
        <v>2051</v>
      </c>
      <c r="D135" s="86">
        <v>0</v>
      </c>
      <c r="E135" s="86">
        <v>1228.2</v>
      </c>
      <c r="F135" s="86">
        <v>2112.5</v>
      </c>
      <c r="G135" s="87">
        <v>1.7199967432014329</v>
      </c>
      <c r="H135" s="87">
        <v>1.1474866956060077</v>
      </c>
      <c r="I135" s="86">
        <v>1409.3</v>
      </c>
      <c r="J135" s="85">
        <v>0.68700000000000006</v>
      </c>
      <c r="K135" s="95"/>
      <c r="L135" s="88">
        <v>0.161</v>
      </c>
      <c r="M135" s="95"/>
      <c r="N135" s="88">
        <v>0.98</v>
      </c>
      <c r="O135" s="95"/>
      <c r="P135" s="89">
        <v>8573</v>
      </c>
      <c r="Q135" s="89">
        <v>8573</v>
      </c>
      <c r="R135" s="95"/>
      <c r="S135" s="95"/>
      <c r="T135" s="89">
        <v>8573</v>
      </c>
      <c r="U135" s="89">
        <v>8573</v>
      </c>
      <c r="V135" s="89">
        <v>8573</v>
      </c>
      <c r="W135" s="90">
        <v>6863.8000000000011</v>
      </c>
      <c r="X135" s="90">
        <v>0</v>
      </c>
      <c r="Y135" s="90">
        <v>8573</v>
      </c>
      <c r="Z135" s="90">
        <v>0</v>
      </c>
      <c r="AA135" s="86">
        <v>8573</v>
      </c>
    </row>
    <row r="136" spans="1:27" x14ac:dyDescent="0.25">
      <c r="A136" s="1">
        <v>0</v>
      </c>
      <c r="B136" s="117" t="s">
        <v>153</v>
      </c>
      <c r="C136" s="83">
        <v>1115</v>
      </c>
      <c r="D136" s="86">
        <v>0</v>
      </c>
      <c r="E136" s="86">
        <v>1479.1</v>
      </c>
      <c r="F136" s="86">
        <v>1651.6</v>
      </c>
      <c r="G136" s="87">
        <v>1.1166249746467447</v>
      </c>
      <c r="H136" s="87">
        <v>1.1166249746467447</v>
      </c>
      <c r="I136" s="86">
        <v>1651.6</v>
      </c>
      <c r="J136" s="85">
        <v>1.4810000000000001</v>
      </c>
      <c r="K136" s="95"/>
      <c r="L136" s="88">
        <v>0.34699999999999998</v>
      </c>
      <c r="M136" s="95"/>
      <c r="N136" s="88">
        <v>0.79400000000000004</v>
      </c>
      <c r="O136" s="95"/>
      <c r="P136" s="89">
        <v>3776</v>
      </c>
      <c r="Q136" s="89">
        <v>3776</v>
      </c>
      <c r="R136" s="95"/>
      <c r="S136" s="95"/>
      <c r="T136" s="89">
        <v>3776</v>
      </c>
      <c r="U136" s="89">
        <v>3776</v>
      </c>
      <c r="V136" s="89">
        <v>3776</v>
      </c>
      <c r="W136" s="90">
        <v>3241</v>
      </c>
      <c r="X136" s="90">
        <v>0</v>
      </c>
      <c r="Y136" s="90">
        <v>3776</v>
      </c>
      <c r="Z136" s="90">
        <v>0</v>
      </c>
      <c r="AA136" s="86">
        <v>3776</v>
      </c>
    </row>
    <row r="137" spans="1:27" x14ac:dyDescent="0.25">
      <c r="A137" s="1">
        <v>0</v>
      </c>
      <c r="B137" s="117" t="s">
        <v>154</v>
      </c>
      <c r="C137" s="83">
        <v>1590</v>
      </c>
      <c r="D137" s="86">
        <v>0</v>
      </c>
      <c r="E137" s="86">
        <v>3614.4</v>
      </c>
      <c r="F137" s="86">
        <v>2632.1</v>
      </c>
      <c r="G137" s="87">
        <v>0.72822598494909252</v>
      </c>
      <c r="H137" s="87">
        <v>0.72822598494909252</v>
      </c>
      <c r="I137" s="86">
        <v>2632.1</v>
      </c>
      <c r="J137" s="85">
        <v>1.655</v>
      </c>
      <c r="K137" s="95"/>
      <c r="L137" s="88">
        <v>0.38800000000000001</v>
      </c>
      <c r="M137" s="95"/>
      <c r="N137" s="88">
        <v>0.753</v>
      </c>
      <c r="O137" s="95"/>
      <c r="P137" s="89">
        <v>5106.6000000000004</v>
      </c>
      <c r="Q137" s="89">
        <v>5106.6000000000004</v>
      </c>
      <c r="R137" s="95"/>
      <c r="S137" s="95"/>
      <c r="T137" s="89">
        <v>5106.6000000000004</v>
      </c>
      <c r="U137" s="89">
        <v>5106.6000000000004</v>
      </c>
      <c r="V137" s="89">
        <v>5106.6000000000004</v>
      </c>
      <c r="W137" s="90">
        <v>2754.5</v>
      </c>
      <c r="X137" s="90">
        <v>0</v>
      </c>
      <c r="Y137" s="90">
        <v>5106.6000000000004</v>
      </c>
      <c r="Z137" s="90">
        <v>0</v>
      </c>
      <c r="AA137" s="86">
        <v>5106.6000000000004</v>
      </c>
    </row>
    <row r="138" spans="1:27" x14ac:dyDescent="0.25">
      <c r="A138" s="1">
        <v>2</v>
      </c>
      <c r="B138" s="115" t="s">
        <v>43</v>
      </c>
      <c r="C138" s="83">
        <v>42057</v>
      </c>
      <c r="D138" s="86">
        <v>4329</v>
      </c>
      <c r="E138" s="86">
        <v>160255.1</v>
      </c>
      <c r="F138" s="86">
        <v>183109.5</v>
      </c>
      <c r="G138" s="87">
        <v>1.1426126220007975</v>
      </c>
      <c r="H138" s="87">
        <v>1.1426126220007975</v>
      </c>
      <c r="I138" s="86">
        <v>183109.5</v>
      </c>
      <c r="J138" s="85">
        <v>4.3540000000000001</v>
      </c>
      <c r="K138" s="82">
        <v>0.503</v>
      </c>
      <c r="L138" s="95"/>
      <c r="M138" s="82">
        <v>0.63800000000000001</v>
      </c>
      <c r="N138" s="88"/>
      <c r="O138" s="84">
        <v>232358.6</v>
      </c>
      <c r="P138" s="95"/>
      <c r="Q138" s="89">
        <v>232358.6</v>
      </c>
      <c r="R138" s="85">
        <v>0</v>
      </c>
      <c r="S138" s="91">
        <v>232358.6</v>
      </c>
      <c r="T138" s="95"/>
      <c r="U138" s="89">
        <v>232358.6</v>
      </c>
      <c r="V138" s="89">
        <v>232358.6</v>
      </c>
      <c r="W138" s="90">
        <v>211471.49999999997</v>
      </c>
      <c r="X138" s="90">
        <v>0</v>
      </c>
      <c r="Y138" s="90">
        <v>232358.6</v>
      </c>
      <c r="Z138" s="90">
        <v>69707.600000000006</v>
      </c>
      <c r="AA138" s="86">
        <v>162651</v>
      </c>
    </row>
    <row r="139" spans="1:27" x14ac:dyDescent="0.25">
      <c r="A139" s="1">
        <v>1</v>
      </c>
      <c r="B139" s="118" t="s">
        <v>155</v>
      </c>
      <c r="C139" s="83">
        <v>14786</v>
      </c>
      <c r="D139" s="84">
        <v>5633</v>
      </c>
      <c r="E139" s="84">
        <v>77037.5</v>
      </c>
      <c r="F139" s="84">
        <v>80299.5</v>
      </c>
      <c r="G139" s="84"/>
      <c r="H139" s="84"/>
      <c r="I139" s="84">
        <v>80211.600000000006</v>
      </c>
      <c r="J139" s="85"/>
      <c r="K139" s="95"/>
      <c r="L139" s="95"/>
      <c r="M139" s="95"/>
      <c r="N139" s="88"/>
      <c r="O139" s="84">
        <v>93854.399999999994</v>
      </c>
      <c r="P139" s="84">
        <v>43946.100000000006</v>
      </c>
      <c r="Q139" s="84">
        <v>137800.5</v>
      </c>
      <c r="R139" s="84"/>
      <c r="S139" s="84">
        <v>141907.79999999999</v>
      </c>
      <c r="T139" s="84">
        <v>43946.100000000006</v>
      </c>
      <c r="U139" s="84">
        <v>185853.9</v>
      </c>
      <c r="V139" s="84">
        <v>185853.9</v>
      </c>
      <c r="W139" s="84">
        <v>135459.4</v>
      </c>
      <c r="X139" s="84">
        <v>496.99999999999932</v>
      </c>
      <c r="Y139" s="84">
        <v>186350.9</v>
      </c>
      <c r="Z139" s="84">
        <v>42572.3</v>
      </c>
      <c r="AA139" s="84">
        <v>143778.6</v>
      </c>
    </row>
    <row r="140" spans="1:27" x14ac:dyDescent="0.25">
      <c r="A140" s="1">
        <v>3</v>
      </c>
      <c r="B140" s="117" t="s">
        <v>156</v>
      </c>
      <c r="C140" s="83">
        <v>8751</v>
      </c>
      <c r="D140" s="86">
        <v>0</v>
      </c>
      <c r="E140" s="86">
        <v>20794.3</v>
      </c>
      <c r="F140" s="86">
        <v>19470.3</v>
      </c>
      <c r="G140" s="87">
        <v>0.93632870546255464</v>
      </c>
      <c r="H140" s="87">
        <v>0.93632870546255464</v>
      </c>
      <c r="I140" s="86">
        <v>19470.3</v>
      </c>
      <c r="J140" s="85">
        <v>2.2250000000000001</v>
      </c>
      <c r="K140" s="95"/>
      <c r="L140" s="88">
        <v>0.52200000000000002</v>
      </c>
      <c r="M140" s="95"/>
      <c r="N140" s="88">
        <v>0.61899999999999999</v>
      </c>
      <c r="O140" s="95"/>
      <c r="P140" s="89">
        <v>23104</v>
      </c>
      <c r="Q140" s="89">
        <v>23104</v>
      </c>
      <c r="R140" s="95"/>
      <c r="S140" s="95"/>
      <c r="T140" s="89">
        <v>23104</v>
      </c>
      <c r="U140" s="89">
        <v>23104</v>
      </c>
      <c r="V140" s="89">
        <v>23104</v>
      </c>
      <c r="W140" s="90">
        <v>19412.899999999998</v>
      </c>
      <c r="X140" s="90">
        <v>0</v>
      </c>
      <c r="Y140" s="90">
        <v>23104</v>
      </c>
      <c r="Z140" s="90">
        <v>0</v>
      </c>
      <c r="AA140" s="86">
        <v>23104</v>
      </c>
    </row>
    <row r="141" spans="1:27" x14ac:dyDescent="0.25">
      <c r="A141" s="1">
        <v>0</v>
      </c>
      <c r="B141" s="117" t="s">
        <v>157</v>
      </c>
      <c r="C141" s="83">
        <v>865</v>
      </c>
      <c r="D141" s="86">
        <v>0</v>
      </c>
      <c r="E141" s="86">
        <v>1224</v>
      </c>
      <c r="F141" s="86">
        <v>1244</v>
      </c>
      <c r="G141" s="87">
        <v>1.0163398692810457</v>
      </c>
      <c r="H141" s="87">
        <v>1.0163398692810457</v>
      </c>
      <c r="I141" s="86">
        <v>1244</v>
      </c>
      <c r="J141" s="85">
        <v>1.4379999999999999</v>
      </c>
      <c r="K141" s="95"/>
      <c r="L141" s="88">
        <v>0.33700000000000002</v>
      </c>
      <c r="M141" s="95"/>
      <c r="N141" s="88">
        <v>0.80400000000000005</v>
      </c>
      <c r="O141" s="95"/>
      <c r="P141" s="89">
        <v>2966.3</v>
      </c>
      <c r="Q141" s="89">
        <v>2966.3</v>
      </c>
      <c r="R141" s="95"/>
      <c r="S141" s="95"/>
      <c r="T141" s="89">
        <v>2966.3</v>
      </c>
      <c r="U141" s="89">
        <v>2966.3</v>
      </c>
      <c r="V141" s="89">
        <v>2966.3</v>
      </c>
      <c r="W141" s="90">
        <v>2492.3000000000002</v>
      </c>
      <c r="X141" s="90">
        <v>0</v>
      </c>
      <c r="Y141" s="90">
        <v>2966.3</v>
      </c>
      <c r="Z141" s="90">
        <v>0</v>
      </c>
      <c r="AA141" s="86">
        <v>2966.3</v>
      </c>
    </row>
    <row r="142" spans="1:27" x14ac:dyDescent="0.25">
      <c r="A142" s="1">
        <v>0</v>
      </c>
      <c r="B142" s="117" t="s">
        <v>158</v>
      </c>
      <c r="C142" s="83">
        <v>1448</v>
      </c>
      <c r="D142" s="86">
        <v>0</v>
      </c>
      <c r="E142" s="86">
        <v>1419.7</v>
      </c>
      <c r="F142" s="86">
        <v>1273.5</v>
      </c>
      <c r="G142" s="87">
        <v>0.89702049728815947</v>
      </c>
      <c r="H142" s="87">
        <v>0.89702049728815947</v>
      </c>
      <c r="I142" s="86">
        <v>1273.5</v>
      </c>
      <c r="J142" s="85">
        <v>0.879</v>
      </c>
      <c r="K142" s="95"/>
      <c r="L142" s="88">
        <v>0.20599999999999999</v>
      </c>
      <c r="M142" s="95"/>
      <c r="N142" s="88">
        <v>0.93500000000000005</v>
      </c>
      <c r="O142" s="95"/>
      <c r="P142" s="89">
        <v>5774.6</v>
      </c>
      <c r="Q142" s="89">
        <v>5774.6</v>
      </c>
      <c r="R142" s="95"/>
      <c r="S142" s="95"/>
      <c r="T142" s="89">
        <v>5774.6</v>
      </c>
      <c r="U142" s="89">
        <v>5774.6</v>
      </c>
      <c r="V142" s="89">
        <v>5774.6</v>
      </c>
      <c r="W142" s="90">
        <v>4532.2999999999993</v>
      </c>
      <c r="X142" s="90">
        <v>0</v>
      </c>
      <c r="Y142" s="90">
        <v>5774.6</v>
      </c>
      <c r="Z142" s="90">
        <v>0</v>
      </c>
      <c r="AA142" s="86">
        <v>5774.6</v>
      </c>
    </row>
    <row r="143" spans="1:27" x14ac:dyDescent="0.25">
      <c r="A143" s="1">
        <v>0</v>
      </c>
      <c r="B143" s="117" t="s">
        <v>108</v>
      </c>
      <c r="C143" s="83">
        <v>377</v>
      </c>
      <c r="D143" s="86">
        <v>0</v>
      </c>
      <c r="E143" s="86">
        <v>249.9</v>
      </c>
      <c r="F143" s="86">
        <v>220.9</v>
      </c>
      <c r="G143" s="87">
        <v>0.88395358143257308</v>
      </c>
      <c r="H143" s="87">
        <v>0.88395358143257308</v>
      </c>
      <c r="I143" s="86">
        <v>220.9</v>
      </c>
      <c r="J143" s="85">
        <v>0.58599999999999997</v>
      </c>
      <c r="K143" s="95"/>
      <c r="L143" s="88">
        <v>0.13700000000000001</v>
      </c>
      <c r="M143" s="95"/>
      <c r="N143" s="88">
        <v>1.004</v>
      </c>
      <c r="O143" s="95"/>
      <c r="P143" s="89">
        <v>1614.4</v>
      </c>
      <c r="Q143" s="89">
        <v>1614.4</v>
      </c>
      <c r="R143" s="95"/>
      <c r="S143" s="95"/>
      <c r="T143" s="89">
        <v>1614.4</v>
      </c>
      <c r="U143" s="89">
        <v>1614.4</v>
      </c>
      <c r="V143" s="89">
        <v>1614.4</v>
      </c>
      <c r="W143" s="90">
        <v>1302.8</v>
      </c>
      <c r="X143" s="90">
        <v>0</v>
      </c>
      <c r="Y143" s="90">
        <v>1614.4</v>
      </c>
      <c r="Z143" s="90">
        <v>0</v>
      </c>
      <c r="AA143" s="86">
        <v>1614.4</v>
      </c>
    </row>
    <row r="144" spans="1:27" x14ac:dyDescent="0.25">
      <c r="A144" s="1">
        <v>0</v>
      </c>
      <c r="B144" s="117" t="s">
        <v>159</v>
      </c>
      <c r="C144" s="83">
        <v>477</v>
      </c>
      <c r="D144" s="86">
        <v>0</v>
      </c>
      <c r="E144" s="86">
        <v>407</v>
      </c>
      <c r="F144" s="86">
        <v>408.5</v>
      </c>
      <c r="G144" s="87">
        <v>1.0036855036855037</v>
      </c>
      <c r="H144" s="87">
        <v>1.0036855036855037</v>
      </c>
      <c r="I144" s="86">
        <v>408.5</v>
      </c>
      <c r="J144" s="85">
        <v>0.85599999999999998</v>
      </c>
      <c r="K144" s="95"/>
      <c r="L144" s="88">
        <v>0.20100000000000001</v>
      </c>
      <c r="M144" s="95"/>
      <c r="N144" s="88">
        <v>0.94</v>
      </c>
      <c r="O144" s="95"/>
      <c r="P144" s="89">
        <v>1912.4</v>
      </c>
      <c r="Q144" s="89">
        <v>1912.4</v>
      </c>
      <c r="R144" s="95"/>
      <c r="S144" s="95"/>
      <c r="T144" s="89">
        <v>1912.4</v>
      </c>
      <c r="U144" s="89">
        <v>1912.4</v>
      </c>
      <c r="V144" s="89">
        <v>1912.4</v>
      </c>
      <c r="W144" s="90">
        <v>1605.1000000000001</v>
      </c>
      <c r="X144" s="90">
        <v>0</v>
      </c>
      <c r="Y144" s="90">
        <v>1912.4</v>
      </c>
      <c r="Z144" s="90">
        <v>0</v>
      </c>
      <c r="AA144" s="86">
        <v>1912.4</v>
      </c>
    </row>
    <row r="145" spans="1:27" x14ac:dyDescent="0.25">
      <c r="A145" s="1">
        <v>0</v>
      </c>
      <c r="B145" s="117" t="s">
        <v>160</v>
      </c>
      <c r="C145" s="83">
        <v>837</v>
      </c>
      <c r="D145" s="86">
        <v>0</v>
      </c>
      <c r="E145" s="86">
        <v>1241.3</v>
      </c>
      <c r="F145" s="86">
        <v>1512.3</v>
      </c>
      <c r="G145" s="87">
        <v>1.2183195037460726</v>
      </c>
      <c r="H145" s="87">
        <v>1.1474866956060077</v>
      </c>
      <c r="I145" s="86">
        <v>1424.4</v>
      </c>
      <c r="J145" s="85">
        <v>1.702</v>
      </c>
      <c r="K145" s="95"/>
      <c r="L145" s="88">
        <v>0.39900000000000002</v>
      </c>
      <c r="M145" s="95"/>
      <c r="N145" s="88">
        <v>0.74199999999999999</v>
      </c>
      <c r="O145" s="95"/>
      <c r="P145" s="89">
        <v>2648.9</v>
      </c>
      <c r="Q145" s="89">
        <v>2648.9</v>
      </c>
      <c r="R145" s="95"/>
      <c r="S145" s="95"/>
      <c r="T145" s="89">
        <v>2648.9</v>
      </c>
      <c r="U145" s="89">
        <v>2648.9</v>
      </c>
      <c r="V145" s="89">
        <v>2648.9</v>
      </c>
      <c r="W145" s="90">
        <v>2655.3999999999996</v>
      </c>
      <c r="X145" s="90">
        <v>6.4999999999995453</v>
      </c>
      <c r="Y145" s="90">
        <v>2655.3999999999996</v>
      </c>
      <c r="Z145" s="90">
        <v>0</v>
      </c>
      <c r="AA145" s="86">
        <v>2655.4</v>
      </c>
    </row>
    <row r="146" spans="1:27" x14ac:dyDescent="0.25">
      <c r="A146" s="1">
        <v>0</v>
      </c>
      <c r="B146" s="117" t="s">
        <v>161</v>
      </c>
      <c r="C146" s="83">
        <v>835</v>
      </c>
      <c r="D146" s="86">
        <v>0</v>
      </c>
      <c r="E146" s="86">
        <v>3125.1</v>
      </c>
      <c r="F146" s="86">
        <v>2744.9</v>
      </c>
      <c r="G146" s="87">
        <v>0.87833989312342009</v>
      </c>
      <c r="H146" s="87">
        <v>0.87833989312342009</v>
      </c>
      <c r="I146" s="86">
        <v>2744.9</v>
      </c>
      <c r="J146" s="85">
        <v>3.2869999999999999</v>
      </c>
      <c r="K146" s="95"/>
      <c r="L146" s="88">
        <v>0.77100000000000002</v>
      </c>
      <c r="M146" s="95"/>
      <c r="N146" s="88">
        <v>0.37</v>
      </c>
      <c r="O146" s="95"/>
      <c r="P146" s="89">
        <v>1317.7</v>
      </c>
      <c r="Q146" s="89">
        <v>1317.7</v>
      </c>
      <c r="R146" s="95"/>
      <c r="S146" s="95"/>
      <c r="T146" s="89">
        <v>1317.7</v>
      </c>
      <c r="U146" s="89">
        <v>1317.7</v>
      </c>
      <c r="V146" s="89">
        <v>1317.7</v>
      </c>
      <c r="W146" s="90">
        <v>1808.1999999999998</v>
      </c>
      <c r="X146" s="90">
        <v>490.49999999999977</v>
      </c>
      <c r="Y146" s="90">
        <v>1808.1999999999998</v>
      </c>
      <c r="Z146" s="90">
        <v>0</v>
      </c>
      <c r="AA146" s="86">
        <v>1808.2</v>
      </c>
    </row>
    <row r="147" spans="1:27" x14ac:dyDescent="0.25">
      <c r="A147" s="1">
        <v>0</v>
      </c>
      <c r="B147" s="117" t="s">
        <v>162</v>
      </c>
      <c r="C147" s="83">
        <v>268</v>
      </c>
      <c r="D147" s="86">
        <v>0</v>
      </c>
      <c r="E147" s="86">
        <v>220.9</v>
      </c>
      <c r="F147" s="86">
        <v>235.3</v>
      </c>
      <c r="G147" s="87">
        <v>1.0651878678134903</v>
      </c>
      <c r="H147" s="87">
        <v>1.0651878678134903</v>
      </c>
      <c r="I147" s="86">
        <v>235.3</v>
      </c>
      <c r="J147" s="85">
        <v>0.878</v>
      </c>
      <c r="K147" s="95"/>
      <c r="L147" s="88">
        <v>0.20599999999999999</v>
      </c>
      <c r="M147" s="95"/>
      <c r="N147" s="88">
        <v>0.93500000000000005</v>
      </c>
      <c r="O147" s="95"/>
      <c r="P147" s="89">
        <v>1068.8</v>
      </c>
      <c r="Q147" s="89">
        <v>1068.8</v>
      </c>
      <c r="R147" s="95"/>
      <c r="S147" s="95"/>
      <c r="T147" s="89">
        <v>1068.8</v>
      </c>
      <c r="U147" s="89">
        <v>1068.8</v>
      </c>
      <c r="V147" s="89">
        <v>1068.8</v>
      </c>
      <c r="W147" s="90">
        <v>940.7</v>
      </c>
      <c r="X147" s="90">
        <v>0</v>
      </c>
      <c r="Y147" s="90">
        <v>1068.8</v>
      </c>
      <c r="Z147" s="90">
        <v>0</v>
      </c>
      <c r="AA147" s="86">
        <v>1068.8</v>
      </c>
    </row>
    <row r="148" spans="1:27" x14ac:dyDescent="0.25">
      <c r="A148" s="1">
        <v>0</v>
      </c>
      <c r="B148" s="117" t="s">
        <v>163</v>
      </c>
      <c r="C148" s="83">
        <v>249</v>
      </c>
      <c r="D148" s="86">
        <v>0</v>
      </c>
      <c r="E148" s="86">
        <v>294.5</v>
      </c>
      <c r="F148" s="86">
        <v>297.89999999999998</v>
      </c>
      <c r="G148" s="87">
        <v>1.0115449915110355</v>
      </c>
      <c r="H148" s="87">
        <v>1.0115449915110355</v>
      </c>
      <c r="I148" s="86">
        <v>297.89999999999998</v>
      </c>
      <c r="J148" s="85">
        <v>1.196</v>
      </c>
      <c r="K148" s="95"/>
      <c r="L148" s="88">
        <v>0.28000000000000003</v>
      </c>
      <c r="M148" s="95"/>
      <c r="N148" s="88">
        <v>0.86099999999999999</v>
      </c>
      <c r="O148" s="95"/>
      <c r="P148" s="89">
        <v>914.4</v>
      </c>
      <c r="Q148" s="89">
        <v>914.4</v>
      </c>
      <c r="R148" s="95"/>
      <c r="S148" s="95"/>
      <c r="T148" s="89">
        <v>914.4</v>
      </c>
      <c r="U148" s="89">
        <v>914.4</v>
      </c>
      <c r="V148" s="89">
        <v>914.4</v>
      </c>
      <c r="W148" s="90">
        <v>844.4</v>
      </c>
      <c r="X148" s="90">
        <v>0</v>
      </c>
      <c r="Y148" s="90">
        <v>914.4</v>
      </c>
      <c r="Z148" s="90">
        <v>0</v>
      </c>
      <c r="AA148" s="86">
        <v>914.4</v>
      </c>
    </row>
    <row r="149" spans="1:27" x14ac:dyDescent="0.25">
      <c r="A149" s="1">
        <v>0</v>
      </c>
      <c r="B149" s="117" t="s">
        <v>164</v>
      </c>
      <c r="C149" s="83">
        <v>429</v>
      </c>
      <c r="D149" s="86">
        <v>0</v>
      </c>
      <c r="E149" s="86">
        <v>500.2</v>
      </c>
      <c r="F149" s="86">
        <v>389.6</v>
      </c>
      <c r="G149" s="87">
        <v>0.77888844462215123</v>
      </c>
      <c r="H149" s="87">
        <v>0.77888844462215123</v>
      </c>
      <c r="I149" s="86">
        <v>389.6</v>
      </c>
      <c r="J149" s="85">
        <v>0.90800000000000003</v>
      </c>
      <c r="K149" s="95"/>
      <c r="L149" s="88">
        <v>0.21299999999999999</v>
      </c>
      <c r="M149" s="95"/>
      <c r="N149" s="88">
        <v>0.92800000000000005</v>
      </c>
      <c r="O149" s="95"/>
      <c r="P149" s="89">
        <v>1698</v>
      </c>
      <c r="Q149" s="89">
        <v>1698</v>
      </c>
      <c r="R149" s="95"/>
      <c r="S149" s="95"/>
      <c r="T149" s="89">
        <v>1698</v>
      </c>
      <c r="U149" s="89">
        <v>1698</v>
      </c>
      <c r="V149" s="89">
        <v>1698</v>
      </c>
      <c r="W149" s="90">
        <v>1235.6999999999998</v>
      </c>
      <c r="X149" s="90">
        <v>0</v>
      </c>
      <c r="Y149" s="90">
        <v>1698</v>
      </c>
      <c r="Z149" s="90">
        <v>0</v>
      </c>
      <c r="AA149" s="86">
        <v>1698</v>
      </c>
    </row>
    <row r="150" spans="1:27" x14ac:dyDescent="0.25">
      <c r="A150" s="1">
        <v>0</v>
      </c>
      <c r="B150" s="117" t="s">
        <v>165</v>
      </c>
      <c r="C150" s="83">
        <v>250</v>
      </c>
      <c r="D150" s="86">
        <v>0</v>
      </c>
      <c r="E150" s="86">
        <v>459.7</v>
      </c>
      <c r="F150" s="86">
        <v>290</v>
      </c>
      <c r="G150" s="87">
        <v>0.63084620404611702</v>
      </c>
      <c r="H150" s="87">
        <v>0.63084620404611702</v>
      </c>
      <c r="I150" s="86">
        <v>290</v>
      </c>
      <c r="J150" s="85">
        <v>1.1599999999999999</v>
      </c>
      <c r="K150" s="95"/>
      <c r="L150" s="88">
        <v>0.27200000000000002</v>
      </c>
      <c r="M150" s="95"/>
      <c r="N150" s="88">
        <v>0.86899999999999999</v>
      </c>
      <c r="O150" s="95"/>
      <c r="P150" s="89">
        <v>926.6</v>
      </c>
      <c r="Q150" s="89">
        <v>926.6</v>
      </c>
      <c r="R150" s="95"/>
      <c r="S150" s="95"/>
      <c r="T150" s="89">
        <v>926.6</v>
      </c>
      <c r="U150" s="89">
        <v>926.6</v>
      </c>
      <c r="V150" s="89">
        <v>926.6</v>
      </c>
      <c r="W150" s="90">
        <v>612.1</v>
      </c>
      <c r="X150" s="90">
        <v>0</v>
      </c>
      <c r="Y150" s="90">
        <v>926.6</v>
      </c>
      <c r="Z150" s="90">
        <v>0</v>
      </c>
      <c r="AA150" s="86">
        <v>926.6</v>
      </c>
    </row>
    <row r="151" spans="1:27" x14ac:dyDescent="0.25">
      <c r="A151" s="1">
        <v>2</v>
      </c>
      <c r="B151" s="115" t="s">
        <v>43</v>
      </c>
      <c r="C151" s="83">
        <v>14786</v>
      </c>
      <c r="D151" s="86">
        <v>5633</v>
      </c>
      <c r="E151" s="86">
        <v>47100.9</v>
      </c>
      <c r="F151" s="86">
        <v>52212.3</v>
      </c>
      <c r="G151" s="87">
        <v>1.1085202193588657</v>
      </c>
      <c r="H151" s="87">
        <v>1.1085202193588657</v>
      </c>
      <c r="I151" s="86">
        <v>52212.3</v>
      </c>
      <c r="J151" s="85">
        <v>3.5310000000000001</v>
      </c>
      <c r="K151" s="82">
        <v>0.40799999999999997</v>
      </c>
      <c r="L151" s="95"/>
      <c r="M151" s="82">
        <v>0.73299999999999998</v>
      </c>
      <c r="N151" s="88"/>
      <c r="O151" s="84">
        <v>93854.399999999994</v>
      </c>
      <c r="P151" s="95"/>
      <c r="Q151" s="89">
        <v>93854.399999999994</v>
      </c>
      <c r="R151" s="85">
        <v>0.51200000000000001</v>
      </c>
      <c r="S151" s="91">
        <v>141907.79999999999</v>
      </c>
      <c r="T151" s="95"/>
      <c r="U151" s="89">
        <v>141907.79999999999</v>
      </c>
      <c r="V151" s="89">
        <v>141907.79999999999</v>
      </c>
      <c r="W151" s="90">
        <v>98017.5</v>
      </c>
      <c r="X151" s="90">
        <v>0</v>
      </c>
      <c r="Y151" s="90">
        <v>141907.79999999999</v>
      </c>
      <c r="Z151" s="90">
        <v>42572.3</v>
      </c>
      <c r="AA151" s="86">
        <v>99335.5</v>
      </c>
    </row>
    <row r="152" spans="1:27" x14ac:dyDescent="0.25">
      <c r="A152" s="1">
        <v>1</v>
      </c>
      <c r="B152" s="116" t="s">
        <v>166</v>
      </c>
      <c r="C152" s="83">
        <v>23059</v>
      </c>
      <c r="D152" s="84">
        <v>10573</v>
      </c>
      <c r="E152" s="84">
        <v>138059.4</v>
      </c>
      <c r="F152" s="84">
        <v>158229.79999999999</v>
      </c>
      <c r="G152" s="84"/>
      <c r="H152" s="84"/>
      <c r="I152" s="84">
        <v>155733.5</v>
      </c>
      <c r="J152" s="85"/>
      <c r="K152" s="95"/>
      <c r="L152" s="95"/>
      <c r="M152" s="95"/>
      <c r="N152" s="88"/>
      <c r="O152" s="84">
        <v>131990.20000000001</v>
      </c>
      <c r="P152" s="84">
        <v>52396.599999999991</v>
      </c>
      <c r="Q152" s="84">
        <v>184386.8</v>
      </c>
      <c r="R152" s="84"/>
      <c r="S152" s="84">
        <v>210392.4</v>
      </c>
      <c r="T152" s="84">
        <v>52396.599999999991</v>
      </c>
      <c r="U152" s="84">
        <v>262789</v>
      </c>
      <c r="V152" s="84">
        <v>262789</v>
      </c>
      <c r="W152" s="84">
        <v>233176.1</v>
      </c>
      <c r="X152" s="84">
        <v>0</v>
      </c>
      <c r="Y152" s="84">
        <v>262789</v>
      </c>
      <c r="Z152" s="84">
        <v>84157</v>
      </c>
      <c r="AA152" s="84">
        <v>178632</v>
      </c>
    </row>
    <row r="153" spans="1:27" x14ac:dyDescent="0.25">
      <c r="A153" s="1">
        <v>3</v>
      </c>
      <c r="B153" s="117" t="s">
        <v>167</v>
      </c>
      <c r="C153" s="83">
        <v>13221</v>
      </c>
      <c r="D153" s="86">
        <v>0</v>
      </c>
      <c r="E153" s="86">
        <v>37757.599999999999</v>
      </c>
      <c r="F153" s="86">
        <v>42852.5</v>
      </c>
      <c r="G153" s="87">
        <v>1.1349370722715428</v>
      </c>
      <c r="H153" s="87">
        <v>1.1349370722715428</v>
      </c>
      <c r="I153" s="86">
        <v>42852.5</v>
      </c>
      <c r="J153" s="85">
        <v>3.2410000000000001</v>
      </c>
      <c r="K153" s="95"/>
      <c r="L153" s="88">
        <v>0.76</v>
      </c>
      <c r="M153" s="95"/>
      <c r="N153" s="88">
        <v>0.38100000000000001</v>
      </c>
      <c r="O153" s="95"/>
      <c r="P153" s="89">
        <v>21484.6</v>
      </c>
      <c r="Q153" s="89">
        <v>21484.6</v>
      </c>
      <c r="R153" s="95"/>
      <c r="S153" s="95"/>
      <c r="T153" s="89">
        <v>21484.6</v>
      </c>
      <c r="U153" s="89">
        <v>21484.6</v>
      </c>
      <c r="V153" s="89">
        <v>21484.6</v>
      </c>
      <c r="W153" s="90">
        <v>18154.8</v>
      </c>
      <c r="X153" s="90">
        <v>0</v>
      </c>
      <c r="Y153" s="90">
        <v>21484.6</v>
      </c>
      <c r="Z153" s="90">
        <v>0</v>
      </c>
      <c r="AA153" s="86">
        <v>21484.6</v>
      </c>
    </row>
    <row r="154" spans="1:27" x14ac:dyDescent="0.25">
      <c r="A154" s="1">
        <v>0</v>
      </c>
      <c r="B154" s="117" t="s">
        <v>168</v>
      </c>
      <c r="C154" s="83">
        <v>1177</v>
      </c>
      <c r="D154" s="86">
        <v>0</v>
      </c>
      <c r="E154" s="86">
        <v>1704.9</v>
      </c>
      <c r="F154" s="86">
        <v>1875.4</v>
      </c>
      <c r="G154" s="87">
        <v>1.1000058654466538</v>
      </c>
      <c r="H154" s="87">
        <v>1.1000058654466538</v>
      </c>
      <c r="I154" s="86">
        <v>1875.4</v>
      </c>
      <c r="J154" s="85">
        <v>1.593</v>
      </c>
      <c r="K154" s="95"/>
      <c r="L154" s="88">
        <v>0.373</v>
      </c>
      <c r="M154" s="95"/>
      <c r="N154" s="88">
        <v>0.76800000000000002</v>
      </c>
      <c r="O154" s="95"/>
      <c r="P154" s="89">
        <v>3855.5</v>
      </c>
      <c r="Q154" s="89">
        <v>3855.5</v>
      </c>
      <c r="R154" s="95"/>
      <c r="S154" s="95"/>
      <c r="T154" s="89">
        <v>3855.5</v>
      </c>
      <c r="U154" s="89">
        <v>3855.5</v>
      </c>
      <c r="V154" s="89">
        <v>3855.5</v>
      </c>
      <c r="W154" s="90">
        <v>3523.2</v>
      </c>
      <c r="X154" s="90">
        <v>0</v>
      </c>
      <c r="Y154" s="90">
        <v>3855.5</v>
      </c>
      <c r="Z154" s="90">
        <v>0</v>
      </c>
      <c r="AA154" s="86">
        <v>3855.5</v>
      </c>
    </row>
    <row r="155" spans="1:27" x14ac:dyDescent="0.25">
      <c r="A155" s="1">
        <v>0</v>
      </c>
      <c r="B155" s="117" t="s">
        <v>169</v>
      </c>
      <c r="C155" s="83">
        <v>658</v>
      </c>
      <c r="D155" s="86">
        <v>0</v>
      </c>
      <c r="E155" s="86">
        <v>692.8</v>
      </c>
      <c r="F155" s="86">
        <v>573.9</v>
      </c>
      <c r="G155" s="87">
        <v>0.82837759815242495</v>
      </c>
      <c r="H155" s="87">
        <v>0.82837759815242495</v>
      </c>
      <c r="I155" s="86">
        <v>573.9</v>
      </c>
      <c r="J155" s="85">
        <v>0.872</v>
      </c>
      <c r="K155" s="95"/>
      <c r="L155" s="88">
        <v>0.20399999999999999</v>
      </c>
      <c r="M155" s="95"/>
      <c r="N155" s="88">
        <v>0.93700000000000006</v>
      </c>
      <c r="O155" s="95"/>
      <c r="P155" s="89">
        <v>2629.7</v>
      </c>
      <c r="Q155" s="89">
        <v>2629.7</v>
      </c>
      <c r="R155" s="95"/>
      <c r="S155" s="95"/>
      <c r="T155" s="89">
        <v>2629.7</v>
      </c>
      <c r="U155" s="89">
        <v>2629.7</v>
      </c>
      <c r="V155" s="89">
        <v>2629.7</v>
      </c>
      <c r="W155" s="90">
        <v>1930.1999999999998</v>
      </c>
      <c r="X155" s="90">
        <v>0</v>
      </c>
      <c r="Y155" s="90">
        <v>2629.7</v>
      </c>
      <c r="Z155" s="90">
        <v>0</v>
      </c>
      <c r="AA155" s="86">
        <v>2629.7</v>
      </c>
    </row>
    <row r="156" spans="1:27" x14ac:dyDescent="0.25">
      <c r="A156" s="1">
        <v>0</v>
      </c>
      <c r="B156" s="117" t="s">
        <v>170</v>
      </c>
      <c r="C156" s="83">
        <v>514</v>
      </c>
      <c r="D156" s="86">
        <v>0</v>
      </c>
      <c r="E156" s="86">
        <v>1020.2</v>
      </c>
      <c r="F156" s="86">
        <v>838.7</v>
      </c>
      <c r="G156" s="87">
        <v>0.82209370711625174</v>
      </c>
      <c r="H156" s="87">
        <v>0.82209370711625174</v>
      </c>
      <c r="I156" s="86">
        <v>838.7</v>
      </c>
      <c r="J156" s="85">
        <v>1.6319999999999999</v>
      </c>
      <c r="K156" s="95"/>
      <c r="L156" s="88">
        <v>0.38300000000000001</v>
      </c>
      <c r="M156" s="95"/>
      <c r="N156" s="88">
        <v>0.75800000000000001</v>
      </c>
      <c r="O156" s="95"/>
      <c r="P156" s="89">
        <v>1661.8</v>
      </c>
      <c r="Q156" s="89">
        <v>1661.8</v>
      </c>
      <c r="R156" s="95"/>
      <c r="S156" s="95"/>
      <c r="T156" s="89">
        <v>1661.8</v>
      </c>
      <c r="U156" s="89">
        <v>1661.8</v>
      </c>
      <c r="V156" s="89">
        <v>1661.8</v>
      </c>
      <c r="W156" s="90">
        <v>827.8</v>
      </c>
      <c r="X156" s="90">
        <v>0</v>
      </c>
      <c r="Y156" s="90">
        <v>1661.8</v>
      </c>
      <c r="Z156" s="90">
        <v>0</v>
      </c>
      <c r="AA156" s="86">
        <v>1661.8</v>
      </c>
    </row>
    <row r="157" spans="1:27" x14ac:dyDescent="0.25">
      <c r="A157" s="1">
        <v>0</v>
      </c>
      <c r="B157" s="117" t="s">
        <v>171</v>
      </c>
      <c r="C157" s="83">
        <v>270</v>
      </c>
      <c r="D157" s="86">
        <v>0</v>
      </c>
      <c r="E157" s="86">
        <v>161.6</v>
      </c>
      <c r="F157" s="86">
        <v>177.2</v>
      </c>
      <c r="G157" s="87">
        <v>1.0965346534653464</v>
      </c>
      <c r="H157" s="87">
        <v>1.0965346534653464</v>
      </c>
      <c r="I157" s="86">
        <v>177.2</v>
      </c>
      <c r="J157" s="85">
        <v>0.65600000000000003</v>
      </c>
      <c r="K157" s="95"/>
      <c r="L157" s="88">
        <v>0.154</v>
      </c>
      <c r="M157" s="95"/>
      <c r="N157" s="88">
        <v>0.98699999999999999</v>
      </c>
      <c r="O157" s="95"/>
      <c r="P157" s="89">
        <v>1136.5999999999999</v>
      </c>
      <c r="Q157" s="89">
        <v>1136.5999999999999</v>
      </c>
      <c r="R157" s="95"/>
      <c r="S157" s="95"/>
      <c r="T157" s="89">
        <v>1136.5999999999999</v>
      </c>
      <c r="U157" s="89">
        <v>1136.5999999999999</v>
      </c>
      <c r="V157" s="89">
        <v>1136.5999999999999</v>
      </c>
      <c r="W157" s="90">
        <v>977</v>
      </c>
      <c r="X157" s="90">
        <v>0</v>
      </c>
      <c r="Y157" s="90">
        <v>1136.5999999999999</v>
      </c>
      <c r="Z157" s="90">
        <v>0</v>
      </c>
      <c r="AA157" s="86">
        <v>1136.5999999999999</v>
      </c>
    </row>
    <row r="158" spans="1:27" x14ac:dyDescent="0.25">
      <c r="A158" s="1">
        <v>0</v>
      </c>
      <c r="B158" s="117" t="s">
        <v>172</v>
      </c>
      <c r="C158" s="83">
        <v>761</v>
      </c>
      <c r="D158" s="86">
        <v>0</v>
      </c>
      <c r="E158" s="86">
        <v>632.1</v>
      </c>
      <c r="F158" s="86">
        <v>972.7</v>
      </c>
      <c r="G158" s="87">
        <v>1.5388387913304857</v>
      </c>
      <c r="H158" s="87">
        <v>1.1474866956060077</v>
      </c>
      <c r="I158" s="86">
        <v>725.3</v>
      </c>
      <c r="J158" s="85">
        <v>0.95299999999999996</v>
      </c>
      <c r="K158" s="95"/>
      <c r="L158" s="88">
        <v>0.223</v>
      </c>
      <c r="M158" s="95"/>
      <c r="N158" s="88">
        <v>0.91800000000000004</v>
      </c>
      <c r="O158" s="95"/>
      <c r="P158" s="89">
        <v>2979.7</v>
      </c>
      <c r="Q158" s="89">
        <v>2979.7</v>
      </c>
      <c r="R158" s="95"/>
      <c r="S158" s="95"/>
      <c r="T158" s="89">
        <v>2979.7</v>
      </c>
      <c r="U158" s="89">
        <v>2979.7</v>
      </c>
      <c r="V158" s="89">
        <v>2979.7</v>
      </c>
      <c r="W158" s="90">
        <v>2766.8999999999996</v>
      </c>
      <c r="X158" s="90">
        <v>0</v>
      </c>
      <c r="Y158" s="90">
        <v>2979.7</v>
      </c>
      <c r="Z158" s="90">
        <v>0</v>
      </c>
      <c r="AA158" s="86">
        <v>2979.7</v>
      </c>
    </row>
    <row r="159" spans="1:27" x14ac:dyDescent="0.25">
      <c r="A159" s="1">
        <v>0</v>
      </c>
      <c r="B159" s="117" t="s">
        <v>173</v>
      </c>
      <c r="C159" s="83">
        <v>1632</v>
      </c>
      <c r="D159" s="86">
        <v>0</v>
      </c>
      <c r="E159" s="86">
        <v>1471.3</v>
      </c>
      <c r="F159" s="86">
        <v>2034.1</v>
      </c>
      <c r="G159" s="87">
        <v>1.3825188608713384</v>
      </c>
      <c r="H159" s="87">
        <v>1.1474866956060077</v>
      </c>
      <c r="I159" s="86">
        <v>1688.3</v>
      </c>
      <c r="J159" s="85">
        <v>1.034</v>
      </c>
      <c r="K159" s="95"/>
      <c r="L159" s="88">
        <v>0.24199999999999999</v>
      </c>
      <c r="M159" s="95"/>
      <c r="N159" s="88">
        <v>0.89900000000000002</v>
      </c>
      <c r="O159" s="95"/>
      <c r="P159" s="89">
        <v>6257.8</v>
      </c>
      <c r="Q159" s="89">
        <v>6257.8</v>
      </c>
      <c r="R159" s="95"/>
      <c r="S159" s="95"/>
      <c r="T159" s="89">
        <v>6257.8</v>
      </c>
      <c r="U159" s="89">
        <v>6257.8</v>
      </c>
      <c r="V159" s="89">
        <v>6257.8</v>
      </c>
      <c r="W159" s="90">
        <v>4993.8</v>
      </c>
      <c r="X159" s="90">
        <v>0</v>
      </c>
      <c r="Y159" s="90">
        <v>6257.8</v>
      </c>
      <c r="Z159" s="90">
        <v>0</v>
      </c>
      <c r="AA159" s="86">
        <v>6257.8</v>
      </c>
    </row>
    <row r="160" spans="1:27" x14ac:dyDescent="0.25">
      <c r="A160" s="1">
        <v>0</v>
      </c>
      <c r="B160" s="117" t="s">
        <v>174</v>
      </c>
      <c r="C160" s="83">
        <v>708</v>
      </c>
      <c r="D160" s="86">
        <v>0</v>
      </c>
      <c r="E160" s="86">
        <v>690.2</v>
      </c>
      <c r="F160" s="86">
        <v>544.9</v>
      </c>
      <c r="G160" s="87">
        <v>0.7894813097652853</v>
      </c>
      <c r="H160" s="87">
        <v>0.7894813097652853</v>
      </c>
      <c r="I160" s="86">
        <v>544.9</v>
      </c>
      <c r="J160" s="85">
        <v>0.77</v>
      </c>
      <c r="K160" s="95"/>
      <c r="L160" s="88">
        <v>0.18099999999999999</v>
      </c>
      <c r="M160" s="95"/>
      <c r="N160" s="88">
        <v>0.96</v>
      </c>
      <c r="O160" s="95"/>
      <c r="P160" s="89">
        <v>2899</v>
      </c>
      <c r="Q160" s="89">
        <v>2899</v>
      </c>
      <c r="R160" s="95"/>
      <c r="S160" s="95"/>
      <c r="T160" s="89">
        <v>2899</v>
      </c>
      <c r="U160" s="89">
        <v>2899</v>
      </c>
      <c r="V160" s="89">
        <v>2899</v>
      </c>
      <c r="W160" s="90">
        <v>2433.3999999999996</v>
      </c>
      <c r="X160" s="90">
        <v>0</v>
      </c>
      <c r="Y160" s="90">
        <v>2899</v>
      </c>
      <c r="Z160" s="90">
        <v>0</v>
      </c>
      <c r="AA160" s="86">
        <v>2899</v>
      </c>
    </row>
    <row r="161" spans="1:27" x14ac:dyDescent="0.25">
      <c r="A161" s="1">
        <v>0</v>
      </c>
      <c r="B161" s="117" t="s">
        <v>175</v>
      </c>
      <c r="C161" s="83">
        <v>156</v>
      </c>
      <c r="D161" s="86">
        <v>0</v>
      </c>
      <c r="E161" s="86">
        <v>150.69999999999999</v>
      </c>
      <c r="F161" s="86">
        <v>94.3</v>
      </c>
      <c r="G161" s="87">
        <v>0.62574651625746525</v>
      </c>
      <c r="H161" s="87">
        <v>0.62574651625746525</v>
      </c>
      <c r="I161" s="86">
        <v>94.3</v>
      </c>
      <c r="J161" s="85">
        <v>0.60399999999999998</v>
      </c>
      <c r="K161" s="95"/>
      <c r="L161" s="88">
        <v>0.14199999999999999</v>
      </c>
      <c r="M161" s="95"/>
      <c r="N161" s="88">
        <v>0.999</v>
      </c>
      <c r="O161" s="95"/>
      <c r="P161" s="89">
        <v>664.7</v>
      </c>
      <c r="Q161" s="89">
        <v>664.7</v>
      </c>
      <c r="R161" s="95"/>
      <c r="S161" s="95"/>
      <c r="T161" s="89">
        <v>664.7</v>
      </c>
      <c r="U161" s="89">
        <v>664.7</v>
      </c>
      <c r="V161" s="89">
        <v>664.7</v>
      </c>
      <c r="W161" s="90">
        <v>484</v>
      </c>
      <c r="X161" s="90">
        <v>0</v>
      </c>
      <c r="Y161" s="90">
        <v>664.7</v>
      </c>
      <c r="Z161" s="90">
        <v>0</v>
      </c>
      <c r="AA161" s="86">
        <v>664.7</v>
      </c>
    </row>
    <row r="162" spans="1:27" x14ac:dyDescent="0.25">
      <c r="A162" s="1">
        <v>0</v>
      </c>
      <c r="B162" s="117" t="s">
        <v>176</v>
      </c>
      <c r="C162" s="83">
        <v>649</v>
      </c>
      <c r="D162" s="86">
        <v>0</v>
      </c>
      <c r="E162" s="86">
        <v>897.8</v>
      </c>
      <c r="F162" s="86">
        <v>1020.7</v>
      </c>
      <c r="G162" s="87">
        <v>1.136890175985743</v>
      </c>
      <c r="H162" s="87">
        <v>1.136890175985743</v>
      </c>
      <c r="I162" s="86">
        <v>1020.7</v>
      </c>
      <c r="J162" s="85">
        <v>1.573</v>
      </c>
      <c r="K162" s="95"/>
      <c r="L162" s="88">
        <v>0.36899999999999999</v>
      </c>
      <c r="M162" s="95"/>
      <c r="N162" s="88">
        <v>0.77200000000000002</v>
      </c>
      <c r="O162" s="95"/>
      <c r="P162" s="89">
        <v>2137</v>
      </c>
      <c r="Q162" s="89">
        <v>2137</v>
      </c>
      <c r="R162" s="95"/>
      <c r="S162" s="95"/>
      <c r="T162" s="89">
        <v>2137</v>
      </c>
      <c r="U162" s="89">
        <v>2137</v>
      </c>
      <c r="V162" s="89">
        <v>2137</v>
      </c>
      <c r="W162" s="90">
        <v>1990.6000000000001</v>
      </c>
      <c r="X162" s="90">
        <v>0</v>
      </c>
      <c r="Y162" s="90">
        <v>2137</v>
      </c>
      <c r="Z162" s="90">
        <v>0</v>
      </c>
      <c r="AA162" s="86">
        <v>2137</v>
      </c>
    </row>
    <row r="163" spans="1:27" x14ac:dyDescent="0.25">
      <c r="A163" s="1">
        <v>0</v>
      </c>
      <c r="B163" s="117" t="s">
        <v>177</v>
      </c>
      <c r="C163" s="83">
        <v>2292</v>
      </c>
      <c r="D163" s="86">
        <v>0</v>
      </c>
      <c r="E163" s="86">
        <v>4839.2</v>
      </c>
      <c r="F163" s="86">
        <v>5698.3</v>
      </c>
      <c r="G163" s="87">
        <v>1.1775293436931724</v>
      </c>
      <c r="H163" s="87">
        <v>1.1474866956060077</v>
      </c>
      <c r="I163" s="86">
        <v>5552.9</v>
      </c>
      <c r="J163" s="85">
        <v>2.423</v>
      </c>
      <c r="K163" s="95"/>
      <c r="L163" s="88">
        <v>0.56799999999999995</v>
      </c>
      <c r="M163" s="95"/>
      <c r="N163" s="88">
        <v>0.57299999999999995</v>
      </c>
      <c r="O163" s="95"/>
      <c r="P163" s="89">
        <v>5601.5</v>
      </c>
      <c r="Q163" s="89">
        <v>5601.5</v>
      </c>
      <c r="R163" s="95"/>
      <c r="S163" s="95"/>
      <c r="T163" s="89">
        <v>5601.5</v>
      </c>
      <c r="U163" s="89">
        <v>5601.5</v>
      </c>
      <c r="V163" s="89">
        <v>5601.5</v>
      </c>
      <c r="W163" s="90">
        <v>5571.6</v>
      </c>
      <c r="X163" s="90">
        <v>0</v>
      </c>
      <c r="Y163" s="90">
        <v>5601.5</v>
      </c>
      <c r="Z163" s="90">
        <v>0</v>
      </c>
      <c r="AA163" s="86">
        <v>5601.5</v>
      </c>
    </row>
    <row r="164" spans="1:27" x14ac:dyDescent="0.25">
      <c r="A164" s="1">
        <v>0</v>
      </c>
      <c r="B164" s="117" t="s">
        <v>178</v>
      </c>
      <c r="C164" s="83">
        <v>1021</v>
      </c>
      <c r="D164" s="86">
        <v>0</v>
      </c>
      <c r="E164" s="86">
        <v>3381.1</v>
      </c>
      <c r="F164" s="86">
        <v>5637.5</v>
      </c>
      <c r="G164" s="87">
        <v>1.6673567773801425</v>
      </c>
      <c r="H164" s="87">
        <v>1.1474866956060077</v>
      </c>
      <c r="I164" s="86">
        <v>3879.8</v>
      </c>
      <c r="J164" s="85">
        <v>3.8</v>
      </c>
      <c r="K164" s="95"/>
      <c r="L164" s="88">
        <v>0.89100000000000001</v>
      </c>
      <c r="M164" s="95"/>
      <c r="N164" s="88">
        <v>0.25</v>
      </c>
      <c r="O164" s="95"/>
      <c r="P164" s="89">
        <v>1088.7</v>
      </c>
      <c r="Q164" s="89">
        <v>1088.7</v>
      </c>
      <c r="R164" s="95"/>
      <c r="S164" s="95"/>
      <c r="T164" s="89">
        <v>1088.7</v>
      </c>
      <c r="U164" s="89">
        <v>1088.7</v>
      </c>
      <c r="V164" s="89">
        <v>1088.7</v>
      </c>
      <c r="W164" s="90">
        <v>858.6</v>
      </c>
      <c r="X164" s="90">
        <v>0</v>
      </c>
      <c r="Y164" s="90">
        <v>1088.7</v>
      </c>
      <c r="Z164" s="90">
        <v>0</v>
      </c>
      <c r="AA164" s="86">
        <v>1088.7</v>
      </c>
    </row>
    <row r="165" spans="1:27" x14ac:dyDescent="0.25">
      <c r="A165" s="1">
        <v>2</v>
      </c>
      <c r="B165" s="115" t="s">
        <v>43</v>
      </c>
      <c r="C165" s="83">
        <v>23059</v>
      </c>
      <c r="D165" s="86">
        <v>10573</v>
      </c>
      <c r="E165" s="86">
        <v>84659.9</v>
      </c>
      <c r="F165" s="86">
        <v>95909.6</v>
      </c>
      <c r="G165" s="87">
        <v>1.1328810924652641</v>
      </c>
      <c r="H165" s="87">
        <v>1.1328810924652641</v>
      </c>
      <c r="I165" s="86">
        <v>95909.6</v>
      </c>
      <c r="J165" s="85">
        <v>4.1589999999999998</v>
      </c>
      <c r="K165" s="82">
        <v>0.48</v>
      </c>
      <c r="L165" s="95"/>
      <c r="M165" s="82">
        <v>0.66100000000000003</v>
      </c>
      <c r="N165" s="88"/>
      <c r="O165" s="84">
        <v>131990.20000000001</v>
      </c>
      <c r="P165" s="95"/>
      <c r="Q165" s="89">
        <v>131990.20000000001</v>
      </c>
      <c r="R165" s="85">
        <v>0.59399999999999997</v>
      </c>
      <c r="S165" s="91">
        <v>210392.4</v>
      </c>
      <c r="T165" s="95"/>
      <c r="U165" s="89">
        <v>210392.4</v>
      </c>
      <c r="V165" s="89">
        <v>210392.4</v>
      </c>
      <c r="W165" s="90">
        <v>188664.2</v>
      </c>
      <c r="X165" s="90">
        <v>0</v>
      </c>
      <c r="Y165" s="90">
        <v>210392.4</v>
      </c>
      <c r="Z165" s="90">
        <v>84157</v>
      </c>
      <c r="AA165" s="86">
        <v>126235.4</v>
      </c>
    </row>
    <row r="166" spans="1:27" x14ac:dyDescent="0.25">
      <c r="A166" s="1">
        <v>1</v>
      </c>
      <c r="B166" s="118" t="s">
        <v>179</v>
      </c>
      <c r="C166" s="83">
        <v>45800</v>
      </c>
      <c r="D166" s="84">
        <v>5071</v>
      </c>
      <c r="E166" s="84">
        <v>265631.7</v>
      </c>
      <c r="F166" s="84">
        <v>263656.30000000005</v>
      </c>
      <c r="G166" s="84"/>
      <c r="H166" s="84"/>
      <c r="I166" s="84">
        <v>263424.2</v>
      </c>
      <c r="J166" s="85"/>
      <c r="K166" s="95"/>
      <c r="L166" s="95"/>
      <c r="M166" s="95"/>
      <c r="N166" s="88"/>
      <c r="O166" s="84">
        <v>287939.90000000002</v>
      </c>
      <c r="P166" s="84">
        <v>124207.8</v>
      </c>
      <c r="Q166" s="84">
        <v>412147.7</v>
      </c>
      <c r="R166" s="84"/>
      <c r="S166" s="84">
        <v>287939.90000000002</v>
      </c>
      <c r="T166" s="84">
        <v>124207.8</v>
      </c>
      <c r="U166" s="84">
        <v>412147.7</v>
      </c>
      <c r="V166" s="84">
        <v>412147.7</v>
      </c>
      <c r="W166" s="84">
        <v>277321</v>
      </c>
      <c r="X166" s="84">
        <v>140.90000000000009</v>
      </c>
      <c r="Y166" s="84">
        <v>412288.60000000003</v>
      </c>
      <c r="Z166" s="84">
        <v>86382</v>
      </c>
      <c r="AA166" s="84">
        <v>325906.59999999998</v>
      </c>
    </row>
    <row r="167" spans="1:27" x14ac:dyDescent="0.25">
      <c r="A167" s="1">
        <v>3</v>
      </c>
      <c r="B167" s="117" t="s">
        <v>180</v>
      </c>
      <c r="C167" s="83">
        <v>17512</v>
      </c>
      <c r="D167" s="86">
        <v>0</v>
      </c>
      <c r="E167" s="86">
        <v>57786</v>
      </c>
      <c r="F167" s="86">
        <v>46759.8</v>
      </c>
      <c r="G167" s="87">
        <v>0.80918907693905107</v>
      </c>
      <c r="H167" s="87">
        <v>0.80918907693905107</v>
      </c>
      <c r="I167" s="86">
        <v>46759.8</v>
      </c>
      <c r="J167" s="85">
        <v>2.67</v>
      </c>
      <c r="K167" s="95"/>
      <c r="L167" s="88">
        <v>0.626</v>
      </c>
      <c r="M167" s="95"/>
      <c r="N167" s="88">
        <v>0.51500000000000001</v>
      </c>
      <c r="O167" s="95"/>
      <c r="P167" s="89">
        <v>38466.400000000001</v>
      </c>
      <c r="Q167" s="89">
        <v>38466.400000000001</v>
      </c>
      <c r="R167" s="95"/>
      <c r="S167" s="95"/>
      <c r="T167" s="89">
        <v>38466.400000000001</v>
      </c>
      <c r="U167" s="89">
        <v>38466.400000000001</v>
      </c>
      <c r="V167" s="89">
        <v>38466.400000000001</v>
      </c>
      <c r="W167" s="90">
        <v>19150.099999999999</v>
      </c>
      <c r="X167" s="90">
        <v>0</v>
      </c>
      <c r="Y167" s="90">
        <v>38466.400000000001</v>
      </c>
      <c r="Z167" s="90">
        <v>0</v>
      </c>
      <c r="AA167" s="86">
        <v>38466.400000000001</v>
      </c>
    </row>
    <row r="168" spans="1:27" x14ac:dyDescent="0.25">
      <c r="A168" s="1">
        <v>3</v>
      </c>
      <c r="B168" s="117" t="s">
        <v>181</v>
      </c>
      <c r="C168" s="83">
        <v>5118</v>
      </c>
      <c r="D168" s="86">
        <v>0</v>
      </c>
      <c r="E168" s="86">
        <v>21481.200000000001</v>
      </c>
      <c r="F168" s="86">
        <v>8288.4</v>
      </c>
      <c r="G168" s="87">
        <v>0.38584436623652307</v>
      </c>
      <c r="H168" s="87">
        <v>0.38584436623652307</v>
      </c>
      <c r="I168" s="86">
        <v>8288.4</v>
      </c>
      <c r="J168" s="85">
        <v>1.619</v>
      </c>
      <c r="K168" s="95"/>
      <c r="L168" s="88">
        <v>0.38</v>
      </c>
      <c r="M168" s="95"/>
      <c r="N168" s="88">
        <v>0.76100000000000001</v>
      </c>
      <c r="O168" s="95"/>
      <c r="P168" s="89">
        <v>16612.099999999999</v>
      </c>
      <c r="Q168" s="89">
        <v>16612.099999999999</v>
      </c>
      <c r="R168" s="95"/>
      <c r="S168" s="95"/>
      <c r="T168" s="89">
        <v>16612.099999999999</v>
      </c>
      <c r="U168" s="89">
        <v>16612.099999999999</v>
      </c>
      <c r="V168" s="89">
        <v>16612.099999999999</v>
      </c>
      <c r="W168" s="90">
        <v>0</v>
      </c>
      <c r="X168" s="90">
        <v>0</v>
      </c>
      <c r="Y168" s="90">
        <v>16612.099999999999</v>
      </c>
      <c r="Z168" s="90">
        <v>0</v>
      </c>
      <c r="AA168" s="86">
        <v>16612.099999999999</v>
      </c>
    </row>
    <row r="169" spans="1:27" x14ac:dyDescent="0.25">
      <c r="A169" s="1">
        <v>0</v>
      </c>
      <c r="B169" s="117" t="s">
        <v>182</v>
      </c>
      <c r="C169" s="83">
        <v>1144</v>
      </c>
      <c r="D169" s="86">
        <v>0</v>
      </c>
      <c r="E169" s="86">
        <v>1669.3</v>
      </c>
      <c r="F169" s="86">
        <v>1792.1</v>
      </c>
      <c r="G169" s="87">
        <v>1.0735637692445936</v>
      </c>
      <c r="H169" s="87">
        <v>1.0735637692445936</v>
      </c>
      <c r="I169" s="86">
        <v>1792.1</v>
      </c>
      <c r="J169" s="85">
        <v>1.5669999999999999</v>
      </c>
      <c r="K169" s="95"/>
      <c r="L169" s="88">
        <v>0.36699999999999999</v>
      </c>
      <c r="M169" s="95"/>
      <c r="N169" s="88">
        <v>0.77400000000000002</v>
      </c>
      <c r="O169" s="95"/>
      <c r="P169" s="89">
        <v>3776.6</v>
      </c>
      <c r="Q169" s="89">
        <v>3776.6</v>
      </c>
      <c r="R169" s="95"/>
      <c r="S169" s="95"/>
      <c r="T169" s="89">
        <v>3776.6</v>
      </c>
      <c r="U169" s="89">
        <v>3776.6</v>
      </c>
      <c r="V169" s="89">
        <v>3776.6</v>
      </c>
      <c r="W169" s="90">
        <v>3319</v>
      </c>
      <c r="X169" s="90">
        <v>0</v>
      </c>
      <c r="Y169" s="90">
        <v>3776.6</v>
      </c>
      <c r="Z169" s="90">
        <v>0</v>
      </c>
      <c r="AA169" s="86">
        <v>3776.6</v>
      </c>
    </row>
    <row r="170" spans="1:27" x14ac:dyDescent="0.25">
      <c r="A170" s="1">
        <v>0</v>
      </c>
      <c r="B170" s="117" t="s">
        <v>183</v>
      </c>
      <c r="C170" s="83">
        <v>754</v>
      </c>
      <c r="D170" s="86">
        <v>0</v>
      </c>
      <c r="E170" s="86">
        <v>1561.6</v>
      </c>
      <c r="F170" s="86">
        <v>1638.9</v>
      </c>
      <c r="G170" s="87">
        <v>1.049500512295082</v>
      </c>
      <c r="H170" s="87">
        <v>1.049500512295082</v>
      </c>
      <c r="I170" s="86">
        <v>1638.9</v>
      </c>
      <c r="J170" s="85">
        <v>2.1739999999999999</v>
      </c>
      <c r="K170" s="95"/>
      <c r="L170" s="88">
        <v>0.51</v>
      </c>
      <c r="M170" s="95"/>
      <c r="N170" s="88">
        <v>0.63100000000000001</v>
      </c>
      <c r="O170" s="95"/>
      <c r="P170" s="89">
        <v>2029.3</v>
      </c>
      <c r="Q170" s="89">
        <v>2029.3</v>
      </c>
      <c r="R170" s="95"/>
      <c r="S170" s="95"/>
      <c r="T170" s="89">
        <v>2029.3</v>
      </c>
      <c r="U170" s="89">
        <v>2029.3</v>
      </c>
      <c r="V170" s="89">
        <v>2029.3</v>
      </c>
      <c r="W170" s="90">
        <v>2052.6000000000004</v>
      </c>
      <c r="X170" s="90">
        <v>23.300000000000409</v>
      </c>
      <c r="Y170" s="90">
        <v>2052.6000000000004</v>
      </c>
      <c r="Z170" s="90">
        <v>0</v>
      </c>
      <c r="AA170" s="86">
        <v>2052.6</v>
      </c>
    </row>
    <row r="171" spans="1:27" x14ac:dyDescent="0.25">
      <c r="A171" s="1">
        <v>0</v>
      </c>
      <c r="B171" s="117" t="s">
        <v>184</v>
      </c>
      <c r="C171" s="83">
        <v>1445</v>
      </c>
      <c r="D171" s="86">
        <v>0</v>
      </c>
      <c r="E171" s="86">
        <v>849</v>
      </c>
      <c r="F171" s="86">
        <v>1028.9000000000001</v>
      </c>
      <c r="G171" s="87">
        <v>1.2118963486454655</v>
      </c>
      <c r="H171" s="87">
        <v>1.1474866956060077</v>
      </c>
      <c r="I171" s="86">
        <v>974.2</v>
      </c>
      <c r="J171" s="85">
        <v>0.67400000000000004</v>
      </c>
      <c r="K171" s="95"/>
      <c r="L171" s="88">
        <v>0.158</v>
      </c>
      <c r="M171" s="95"/>
      <c r="N171" s="88">
        <v>0.98299999999999998</v>
      </c>
      <c r="O171" s="95"/>
      <c r="P171" s="89">
        <v>6058.4</v>
      </c>
      <c r="Q171" s="89">
        <v>6058.4</v>
      </c>
      <c r="R171" s="95"/>
      <c r="S171" s="95"/>
      <c r="T171" s="89">
        <v>6058.4</v>
      </c>
      <c r="U171" s="89">
        <v>6058.4</v>
      </c>
      <c r="V171" s="89">
        <v>6058.4</v>
      </c>
      <c r="W171" s="90">
        <v>5202.7</v>
      </c>
      <c r="X171" s="90">
        <v>0</v>
      </c>
      <c r="Y171" s="90">
        <v>6058.4</v>
      </c>
      <c r="Z171" s="90">
        <v>0</v>
      </c>
      <c r="AA171" s="86">
        <v>6058.4</v>
      </c>
    </row>
    <row r="172" spans="1:27" x14ac:dyDescent="0.25">
      <c r="A172" s="1">
        <v>0</v>
      </c>
      <c r="B172" s="117" t="s">
        <v>185</v>
      </c>
      <c r="C172" s="83">
        <v>807</v>
      </c>
      <c r="D172" s="86">
        <v>0</v>
      </c>
      <c r="E172" s="86">
        <v>1612.9</v>
      </c>
      <c r="F172" s="86">
        <v>1730.8</v>
      </c>
      <c r="G172" s="87">
        <v>1.0730981461962923</v>
      </c>
      <c r="H172" s="87">
        <v>1.0730981461962923</v>
      </c>
      <c r="I172" s="86">
        <v>1730.8</v>
      </c>
      <c r="J172" s="85">
        <v>2.145</v>
      </c>
      <c r="K172" s="95"/>
      <c r="L172" s="88">
        <v>0.503</v>
      </c>
      <c r="M172" s="95"/>
      <c r="N172" s="88">
        <v>0.63800000000000001</v>
      </c>
      <c r="O172" s="95"/>
      <c r="P172" s="89">
        <v>2196</v>
      </c>
      <c r="Q172" s="89">
        <v>2196</v>
      </c>
      <c r="R172" s="95"/>
      <c r="S172" s="95"/>
      <c r="T172" s="89">
        <v>2196</v>
      </c>
      <c r="U172" s="89">
        <v>2196</v>
      </c>
      <c r="V172" s="89">
        <v>2196</v>
      </c>
      <c r="W172" s="90">
        <v>1559.2</v>
      </c>
      <c r="X172" s="90">
        <v>0</v>
      </c>
      <c r="Y172" s="90">
        <v>2196</v>
      </c>
      <c r="Z172" s="90">
        <v>0</v>
      </c>
      <c r="AA172" s="86">
        <v>2196</v>
      </c>
    </row>
    <row r="173" spans="1:27" x14ac:dyDescent="0.25">
      <c r="A173" s="1">
        <v>0</v>
      </c>
      <c r="B173" s="117" t="s">
        <v>186</v>
      </c>
      <c r="C173" s="83">
        <v>1195</v>
      </c>
      <c r="D173" s="86">
        <v>0</v>
      </c>
      <c r="E173" s="86">
        <v>888.1</v>
      </c>
      <c r="F173" s="86">
        <v>855.4</v>
      </c>
      <c r="G173" s="87">
        <v>0.96317982209210673</v>
      </c>
      <c r="H173" s="87">
        <v>0.96317982209210673</v>
      </c>
      <c r="I173" s="86">
        <v>855.4</v>
      </c>
      <c r="J173" s="85">
        <v>0.71599999999999997</v>
      </c>
      <c r="K173" s="95"/>
      <c r="L173" s="88">
        <v>0.16800000000000001</v>
      </c>
      <c r="M173" s="95"/>
      <c r="N173" s="88">
        <v>0.97299999999999998</v>
      </c>
      <c r="O173" s="95"/>
      <c r="P173" s="89">
        <v>4959.3</v>
      </c>
      <c r="Q173" s="89">
        <v>4959.3</v>
      </c>
      <c r="R173" s="95"/>
      <c r="S173" s="95"/>
      <c r="T173" s="89">
        <v>4959.3</v>
      </c>
      <c r="U173" s="89">
        <v>4959.3</v>
      </c>
      <c r="V173" s="89">
        <v>4959.3</v>
      </c>
      <c r="W173" s="90">
        <v>4083.0999999999995</v>
      </c>
      <c r="X173" s="90">
        <v>0</v>
      </c>
      <c r="Y173" s="90">
        <v>4959.3</v>
      </c>
      <c r="Z173" s="90">
        <v>0</v>
      </c>
      <c r="AA173" s="86">
        <v>4959.3</v>
      </c>
    </row>
    <row r="174" spans="1:27" x14ac:dyDescent="0.25">
      <c r="A174" s="1">
        <v>0</v>
      </c>
      <c r="B174" s="117" t="s">
        <v>187</v>
      </c>
      <c r="C174" s="83">
        <v>1194</v>
      </c>
      <c r="D174" s="86">
        <v>0</v>
      </c>
      <c r="E174" s="86">
        <v>1164.7</v>
      </c>
      <c r="F174" s="86">
        <v>1361.4</v>
      </c>
      <c r="G174" s="87">
        <v>1.1688846913368249</v>
      </c>
      <c r="H174" s="87">
        <v>1.1474866956060077</v>
      </c>
      <c r="I174" s="86">
        <v>1336.5</v>
      </c>
      <c r="J174" s="85">
        <v>1.119</v>
      </c>
      <c r="K174" s="95"/>
      <c r="L174" s="88">
        <v>0.26200000000000001</v>
      </c>
      <c r="M174" s="95"/>
      <c r="N174" s="88">
        <v>0.879</v>
      </c>
      <c r="O174" s="95"/>
      <c r="P174" s="89">
        <v>4476.3999999999996</v>
      </c>
      <c r="Q174" s="89">
        <v>4476.3999999999996</v>
      </c>
      <c r="R174" s="95"/>
      <c r="S174" s="95"/>
      <c r="T174" s="89">
        <v>4476.3999999999996</v>
      </c>
      <c r="U174" s="89">
        <v>4476.3999999999996</v>
      </c>
      <c r="V174" s="89">
        <v>4476.3999999999996</v>
      </c>
      <c r="W174" s="90">
        <v>3868.2</v>
      </c>
      <c r="X174" s="90">
        <v>0</v>
      </c>
      <c r="Y174" s="90">
        <v>4476.3999999999996</v>
      </c>
      <c r="Z174" s="90">
        <v>0</v>
      </c>
      <c r="AA174" s="86">
        <v>4476.3999999999996</v>
      </c>
    </row>
    <row r="175" spans="1:27" x14ac:dyDescent="0.25">
      <c r="A175" s="1">
        <v>0</v>
      </c>
      <c r="B175" s="117" t="s">
        <v>188</v>
      </c>
      <c r="C175" s="83">
        <v>553</v>
      </c>
      <c r="D175" s="86">
        <v>0</v>
      </c>
      <c r="E175" s="86">
        <v>605.20000000000005</v>
      </c>
      <c r="F175" s="86">
        <v>676.2</v>
      </c>
      <c r="G175" s="87">
        <v>1.1173165895571713</v>
      </c>
      <c r="H175" s="87">
        <v>1.1173165895571713</v>
      </c>
      <c r="I175" s="86">
        <v>676.2</v>
      </c>
      <c r="J175" s="85">
        <v>1.2230000000000001</v>
      </c>
      <c r="K175" s="95"/>
      <c r="L175" s="88">
        <v>0.28699999999999998</v>
      </c>
      <c r="M175" s="95"/>
      <c r="N175" s="88">
        <v>0.85399999999999998</v>
      </c>
      <c r="O175" s="95"/>
      <c r="P175" s="89">
        <v>2014.3</v>
      </c>
      <c r="Q175" s="89">
        <v>2014.3</v>
      </c>
      <c r="R175" s="95"/>
      <c r="S175" s="95"/>
      <c r="T175" s="89">
        <v>2014.3</v>
      </c>
      <c r="U175" s="89">
        <v>2014.3</v>
      </c>
      <c r="V175" s="89">
        <v>2014.3</v>
      </c>
      <c r="W175" s="90">
        <v>1702.3000000000002</v>
      </c>
      <c r="X175" s="90">
        <v>0</v>
      </c>
      <c r="Y175" s="90">
        <v>2014.3</v>
      </c>
      <c r="Z175" s="90">
        <v>0</v>
      </c>
      <c r="AA175" s="86">
        <v>2014.3</v>
      </c>
    </row>
    <row r="176" spans="1:27" x14ac:dyDescent="0.25">
      <c r="A176" s="1">
        <v>0</v>
      </c>
      <c r="B176" s="117" t="s">
        <v>189</v>
      </c>
      <c r="C176" s="83">
        <v>1202</v>
      </c>
      <c r="D176" s="86">
        <v>0</v>
      </c>
      <c r="E176" s="86">
        <v>3950.8</v>
      </c>
      <c r="F176" s="86">
        <v>4686</v>
      </c>
      <c r="G176" s="87">
        <v>1.1860888933886806</v>
      </c>
      <c r="H176" s="87">
        <v>1.1474866956060077</v>
      </c>
      <c r="I176" s="86">
        <v>4533.5</v>
      </c>
      <c r="J176" s="85">
        <v>3.7719999999999998</v>
      </c>
      <c r="K176" s="95"/>
      <c r="L176" s="88">
        <v>0.88400000000000001</v>
      </c>
      <c r="M176" s="95"/>
      <c r="N176" s="88">
        <v>0.25700000000000001</v>
      </c>
      <c r="O176" s="95"/>
      <c r="P176" s="89">
        <v>1317.6</v>
      </c>
      <c r="Q176" s="89">
        <v>1317.6</v>
      </c>
      <c r="R176" s="95"/>
      <c r="S176" s="95"/>
      <c r="T176" s="89">
        <v>1317.6</v>
      </c>
      <c r="U176" s="89">
        <v>1317.6</v>
      </c>
      <c r="V176" s="89">
        <v>1317.6</v>
      </c>
      <c r="W176" s="90">
        <v>475.6</v>
      </c>
      <c r="X176" s="90">
        <v>0</v>
      </c>
      <c r="Y176" s="90">
        <v>1317.6</v>
      </c>
      <c r="Z176" s="90">
        <v>0</v>
      </c>
      <c r="AA176" s="86">
        <v>1317.6</v>
      </c>
    </row>
    <row r="177" spans="1:27" x14ac:dyDescent="0.25">
      <c r="A177" s="1">
        <v>0</v>
      </c>
      <c r="B177" s="117" t="s">
        <v>190</v>
      </c>
      <c r="C177" s="83">
        <v>8564</v>
      </c>
      <c r="D177" s="86">
        <v>0</v>
      </c>
      <c r="E177" s="86">
        <v>16699.400000000001</v>
      </c>
      <c r="F177" s="86">
        <v>16612</v>
      </c>
      <c r="G177" s="87">
        <v>0.99476627902798898</v>
      </c>
      <c r="H177" s="87">
        <v>0.99476627902798898</v>
      </c>
      <c r="I177" s="86">
        <v>16612</v>
      </c>
      <c r="J177" s="85">
        <v>1.94</v>
      </c>
      <c r="K177" s="95"/>
      <c r="L177" s="88">
        <v>0.45500000000000002</v>
      </c>
      <c r="M177" s="95"/>
      <c r="N177" s="88">
        <v>0.68600000000000005</v>
      </c>
      <c r="O177" s="95"/>
      <c r="P177" s="89">
        <v>25057.599999999999</v>
      </c>
      <c r="Q177" s="89">
        <v>25057.599999999999</v>
      </c>
      <c r="R177" s="95"/>
      <c r="S177" s="95"/>
      <c r="T177" s="89">
        <v>25057.599999999999</v>
      </c>
      <c r="U177" s="89">
        <v>25057.599999999999</v>
      </c>
      <c r="V177" s="89">
        <v>25057.599999999999</v>
      </c>
      <c r="W177" s="90">
        <v>19778.8</v>
      </c>
      <c r="X177" s="90">
        <v>0</v>
      </c>
      <c r="Y177" s="90">
        <v>25057.599999999999</v>
      </c>
      <c r="Z177" s="90">
        <v>0</v>
      </c>
      <c r="AA177" s="86">
        <v>25057.599999999999</v>
      </c>
    </row>
    <row r="178" spans="1:27" x14ac:dyDescent="0.25">
      <c r="A178" s="1">
        <v>0</v>
      </c>
      <c r="B178" s="117" t="s">
        <v>135</v>
      </c>
      <c r="C178" s="83">
        <v>1753</v>
      </c>
      <c r="D178" s="86">
        <v>0</v>
      </c>
      <c r="E178" s="86">
        <v>2499.9</v>
      </c>
      <c r="F178" s="86">
        <v>2792</v>
      </c>
      <c r="G178" s="87">
        <v>1.1168446737869515</v>
      </c>
      <c r="H178" s="87">
        <v>1.1168446737869515</v>
      </c>
      <c r="I178" s="86">
        <v>2792</v>
      </c>
      <c r="J178" s="85">
        <v>1.593</v>
      </c>
      <c r="K178" s="95"/>
      <c r="L178" s="88">
        <v>0.373</v>
      </c>
      <c r="M178" s="95"/>
      <c r="N178" s="88">
        <v>0.76800000000000002</v>
      </c>
      <c r="O178" s="95"/>
      <c r="P178" s="89">
        <v>5742.2</v>
      </c>
      <c r="Q178" s="89">
        <v>5742.2</v>
      </c>
      <c r="R178" s="95"/>
      <c r="S178" s="95"/>
      <c r="T178" s="89">
        <v>5742.2</v>
      </c>
      <c r="U178" s="89">
        <v>5742.2</v>
      </c>
      <c r="V178" s="89">
        <v>5742.2</v>
      </c>
      <c r="W178" s="90">
        <v>4967.7999999999993</v>
      </c>
      <c r="X178" s="90">
        <v>0</v>
      </c>
      <c r="Y178" s="90">
        <v>5742.2</v>
      </c>
      <c r="Z178" s="90">
        <v>0</v>
      </c>
      <c r="AA178" s="86">
        <v>5742.2</v>
      </c>
    </row>
    <row r="179" spans="1:27" x14ac:dyDescent="0.25">
      <c r="A179" s="1">
        <v>0</v>
      </c>
      <c r="B179" s="117" t="s">
        <v>191</v>
      </c>
      <c r="C179" s="83">
        <v>656</v>
      </c>
      <c r="D179" s="86">
        <v>0</v>
      </c>
      <c r="E179" s="86">
        <v>1135.8</v>
      </c>
      <c r="F179" s="86">
        <v>1248</v>
      </c>
      <c r="G179" s="87">
        <v>1.0987849973586901</v>
      </c>
      <c r="H179" s="87">
        <v>1.0987849973586901</v>
      </c>
      <c r="I179" s="86">
        <v>1248</v>
      </c>
      <c r="J179" s="85">
        <v>1.9019999999999999</v>
      </c>
      <c r="K179" s="95"/>
      <c r="L179" s="88">
        <v>0.44600000000000001</v>
      </c>
      <c r="M179" s="95"/>
      <c r="N179" s="88">
        <v>0.69499999999999995</v>
      </c>
      <c r="O179" s="95"/>
      <c r="P179" s="89">
        <v>1944.6</v>
      </c>
      <c r="Q179" s="89">
        <v>1944.6</v>
      </c>
      <c r="R179" s="95"/>
      <c r="S179" s="95"/>
      <c r="T179" s="89">
        <v>1944.6</v>
      </c>
      <c r="U179" s="89">
        <v>1944.6</v>
      </c>
      <c r="V179" s="89">
        <v>1944.6</v>
      </c>
      <c r="W179" s="90">
        <v>1763.8000000000002</v>
      </c>
      <c r="X179" s="90">
        <v>0</v>
      </c>
      <c r="Y179" s="90">
        <v>1944.6</v>
      </c>
      <c r="Z179" s="90">
        <v>0</v>
      </c>
      <c r="AA179" s="86">
        <v>1944.6</v>
      </c>
    </row>
    <row r="180" spans="1:27" x14ac:dyDescent="0.25">
      <c r="A180" s="1">
        <v>0</v>
      </c>
      <c r="B180" s="117" t="s">
        <v>192</v>
      </c>
      <c r="C180" s="83">
        <v>1311</v>
      </c>
      <c r="D180" s="86">
        <v>0</v>
      </c>
      <c r="E180" s="86">
        <v>2771.4</v>
      </c>
      <c r="F180" s="86">
        <v>3147.7</v>
      </c>
      <c r="G180" s="87">
        <v>1.1357797503067042</v>
      </c>
      <c r="H180" s="87">
        <v>1.1357797503067042</v>
      </c>
      <c r="I180" s="86">
        <v>3147.7</v>
      </c>
      <c r="J180" s="85">
        <v>2.4009999999999998</v>
      </c>
      <c r="K180" s="95"/>
      <c r="L180" s="88">
        <v>0.56299999999999994</v>
      </c>
      <c r="M180" s="95"/>
      <c r="N180" s="88">
        <v>0.57799999999999996</v>
      </c>
      <c r="O180" s="95"/>
      <c r="P180" s="89">
        <v>3232</v>
      </c>
      <c r="Q180" s="89">
        <v>3232</v>
      </c>
      <c r="R180" s="95"/>
      <c r="S180" s="95"/>
      <c r="T180" s="89">
        <v>3232</v>
      </c>
      <c r="U180" s="89">
        <v>3232</v>
      </c>
      <c r="V180" s="89">
        <v>3232</v>
      </c>
      <c r="W180" s="90">
        <v>2208.6000000000004</v>
      </c>
      <c r="X180" s="90">
        <v>0</v>
      </c>
      <c r="Y180" s="90">
        <v>3232</v>
      </c>
      <c r="Z180" s="90">
        <v>0</v>
      </c>
      <c r="AA180" s="86">
        <v>3232</v>
      </c>
    </row>
    <row r="181" spans="1:27" x14ac:dyDescent="0.25">
      <c r="A181" s="1">
        <v>0</v>
      </c>
      <c r="B181" s="117" t="s">
        <v>193</v>
      </c>
      <c r="C181" s="83">
        <v>1359</v>
      </c>
      <c r="D181" s="86">
        <v>0</v>
      </c>
      <c r="E181" s="86">
        <v>1955.8</v>
      </c>
      <c r="F181" s="86">
        <v>1868.1</v>
      </c>
      <c r="G181" s="87">
        <v>0.9551590142141323</v>
      </c>
      <c r="H181" s="87">
        <v>0.9551590142141323</v>
      </c>
      <c r="I181" s="86">
        <v>1868.1</v>
      </c>
      <c r="J181" s="85">
        <v>1.375</v>
      </c>
      <c r="K181" s="95"/>
      <c r="L181" s="88">
        <v>0.32200000000000001</v>
      </c>
      <c r="M181" s="95"/>
      <c r="N181" s="88">
        <v>0.81899999999999995</v>
      </c>
      <c r="O181" s="95"/>
      <c r="P181" s="89">
        <v>4747.3</v>
      </c>
      <c r="Q181" s="89">
        <v>4747.3</v>
      </c>
      <c r="R181" s="95"/>
      <c r="S181" s="95"/>
      <c r="T181" s="89">
        <v>4747.3</v>
      </c>
      <c r="U181" s="89">
        <v>4747.3</v>
      </c>
      <c r="V181" s="89">
        <v>4747.3</v>
      </c>
      <c r="W181" s="90">
        <v>3862.2999999999997</v>
      </c>
      <c r="X181" s="90">
        <v>0</v>
      </c>
      <c r="Y181" s="90">
        <v>4747.3</v>
      </c>
      <c r="Z181" s="90">
        <v>0</v>
      </c>
      <c r="AA181" s="86">
        <v>4747.3</v>
      </c>
    </row>
    <row r="182" spans="1:27" x14ac:dyDescent="0.25">
      <c r="A182" s="1">
        <v>0</v>
      </c>
      <c r="B182" s="117" t="s">
        <v>194</v>
      </c>
      <c r="C182" s="83">
        <v>1233</v>
      </c>
      <c r="D182" s="86">
        <v>0</v>
      </c>
      <c r="E182" s="86">
        <v>4141.7</v>
      </c>
      <c r="F182" s="86">
        <v>4422.5</v>
      </c>
      <c r="G182" s="87">
        <v>1.067798247096603</v>
      </c>
      <c r="H182" s="87">
        <v>1.067798247096603</v>
      </c>
      <c r="I182" s="86">
        <v>4422.5</v>
      </c>
      <c r="J182" s="85">
        <v>3.5870000000000002</v>
      </c>
      <c r="K182" s="95"/>
      <c r="L182" s="88">
        <v>0.84099999999999997</v>
      </c>
      <c r="M182" s="95"/>
      <c r="N182" s="88">
        <v>0.3</v>
      </c>
      <c r="O182" s="95"/>
      <c r="P182" s="89">
        <v>1577.7</v>
      </c>
      <c r="Q182" s="89">
        <v>1577.7</v>
      </c>
      <c r="R182" s="95"/>
      <c r="S182" s="95"/>
      <c r="T182" s="89">
        <v>1577.7</v>
      </c>
      <c r="U182" s="89">
        <v>1577.7</v>
      </c>
      <c r="V182" s="89">
        <v>1577.7</v>
      </c>
      <c r="W182" s="90">
        <v>1695.2999999999997</v>
      </c>
      <c r="X182" s="90">
        <v>117.59999999999968</v>
      </c>
      <c r="Y182" s="90">
        <v>1695.2999999999997</v>
      </c>
      <c r="Z182" s="90">
        <v>0</v>
      </c>
      <c r="AA182" s="86">
        <v>1695.3</v>
      </c>
    </row>
    <row r="183" spans="1:27" x14ac:dyDescent="0.25">
      <c r="A183" s="1">
        <v>2</v>
      </c>
      <c r="B183" s="115" t="s">
        <v>43</v>
      </c>
      <c r="C183" s="83">
        <v>45800</v>
      </c>
      <c r="D183" s="86">
        <v>5071</v>
      </c>
      <c r="E183" s="86">
        <v>144858.9</v>
      </c>
      <c r="F183" s="86">
        <v>164748.1</v>
      </c>
      <c r="G183" s="87">
        <v>1.1373005041457585</v>
      </c>
      <c r="H183" s="87">
        <v>1.1373005041457585</v>
      </c>
      <c r="I183" s="86">
        <v>164748.1</v>
      </c>
      <c r="J183" s="85">
        <v>3.597</v>
      </c>
      <c r="K183" s="82">
        <v>0.41499999999999998</v>
      </c>
      <c r="L183" s="95"/>
      <c r="M183" s="82">
        <v>0.72599999999999998</v>
      </c>
      <c r="N183" s="88"/>
      <c r="O183" s="84">
        <v>287939.90000000002</v>
      </c>
      <c r="P183" s="95"/>
      <c r="Q183" s="89">
        <v>287939.90000000002</v>
      </c>
      <c r="R183" s="85">
        <v>0</v>
      </c>
      <c r="S183" s="91">
        <v>287939.90000000002</v>
      </c>
      <c r="T183" s="95"/>
      <c r="U183" s="89">
        <v>287939.90000000002</v>
      </c>
      <c r="V183" s="89">
        <v>287939.90000000002</v>
      </c>
      <c r="W183" s="90">
        <v>201631.6</v>
      </c>
      <c r="X183" s="90">
        <v>0</v>
      </c>
      <c r="Y183" s="90">
        <v>287939.90000000002</v>
      </c>
      <c r="Z183" s="90">
        <v>86382</v>
      </c>
      <c r="AA183" s="86">
        <v>201557.9</v>
      </c>
    </row>
    <row r="184" spans="1:27" x14ac:dyDescent="0.25">
      <c r="A184" s="1">
        <v>1</v>
      </c>
      <c r="B184" s="118" t="s">
        <v>195</v>
      </c>
      <c r="C184" s="83">
        <v>13009</v>
      </c>
      <c r="D184" s="84">
        <v>2518</v>
      </c>
      <c r="E184" s="84">
        <v>60593.799999999996</v>
      </c>
      <c r="F184" s="84">
        <v>69195.799999999988</v>
      </c>
      <c r="G184" s="84"/>
      <c r="H184" s="84"/>
      <c r="I184" s="84">
        <v>66367</v>
      </c>
      <c r="J184" s="85"/>
      <c r="K184" s="95"/>
      <c r="L184" s="95"/>
      <c r="M184" s="95"/>
      <c r="N184" s="88"/>
      <c r="O184" s="84">
        <v>87080.9</v>
      </c>
      <c r="P184" s="84">
        <v>38387.600000000006</v>
      </c>
      <c r="Q184" s="84">
        <v>125468.5</v>
      </c>
      <c r="R184" s="84"/>
      <c r="S184" s="84">
        <v>90477.1</v>
      </c>
      <c r="T184" s="84">
        <v>38387.600000000006</v>
      </c>
      <c r="U184" s="84">
        <v>128864.70000000001</v>
      </c>
      <c r="V184" s="84">
        <v>128864.70000000001</v>
      </c>
      <c r="W184" s="84">
        <v>104445</v>
      </c>
      <c r="X184" s="84">
        <v>3330.4000000000005</v>
      </c>
      <c r="Y184" s="84">
        <v>132195.1</v>
      </c>
      <c r="Z184" s="84">
        <v>27143.1</v>
      </c>
      <c r="AA184" s="84">
        <v>105052</v>
      </c>
    </row>
    <row r="185" spans="1:27" x14ac:dyDescent="0.25">
      <c r="A185" s="1">
        <v>0</v>
      </c>
      <c r="B185" s="117" t="s">
        <v>196</v>
      </c>
      <c r="C185" s="83">
        <v>1041</v>
      </c>
      <c r="D185" s="86">
        <v>0</v>
      </c>
      <c r="E185" s="86">
        <v>2418.8000000000002</v>
      </c>
      <c r="F185" s="86">
        <v>2410.4</v>
      </c>
      <c r="G185" s="87">
        <v>0.99652720357201918</v>
      </c>
      <c r="H185" s="87">
        <v>0.99652720357201918</v>
      </c>
      <c r="I185" s="86">
        <v>2410.4</v>
      </c>
      <c r="J185" s="85">
        <v>2.3149999999999999</v>
      </c>
      <c r="K185" s="95"/>
      <c r="L185" s="88">
        <v>0.54300000000000004</v>
      </c>
      <c r="M185" s="95"/>
      <c r="N185" s="88">
        <v>0.59799999999999998</v>
      </c>
      <c r="O185" s="95"/>
      <c r="P185" s="89">
        <v>2655.2</v>
      </c>
      <c r="Q185" s="89">
        <v>2655.2</v>
      </c>
      <c r="R185" s="95"/>
      <c r="S185" s="95"/>
      <c r="T185" s="89">
        <v>2655.2</v>
      </c>
      <c r="U185" s="89">
        <v>2655.2</v>
      </c>
      <c r="V185" s="89">
        <v>2655.2</v>
      </c>
      <c r="W185" s="90">
        <v>2489.4</v>
      </c>
      <c r="X185" s="90">
        <v>0</v>
      </c>
      <c r="Y185" s="90">
        <v>2655.2</v>
      </c>
      <c r="Z185" s="90">
        <v>0</v>
      </c>
      <c r="AA185" s="86">
        <v>2655.2</v>
      </c>
    </row>
    <row r="186" spans="1:27" x14ac:dyDescent="0.25">
      <c r="A186" s="1">
        <v>0</v>
      </c>
      <c r="B186" s="117" t="s">
        <v>197</v>
      </c>
      <c r="C186" s="83">
        <v>312</v>
      </c>
      <c r="D186" s="86">
        <v>0</v>
      </c>
      <c r="E186" s="86">
        <v>1073.5</v>
      </c>
      <c r="F186" s="86">
        <v>1175.5</v>
      </c>
      <c r="G186" s="87">
        <v>1.095016301816488</v>
      </c>
      <c r="H186" s="87">
        <v>1.095016301816488</v>
      </c>
      <c r="I186" s="86">
        <v>1175.5</v>
      </c>
      <c r="J186" s="85">
        <v>3.7679999999999998</v>
      </c>
      <c r="K186" s="95"/>
      <c r="L186" s="88">
        <v>0.88300000000000001</v>
      </c>
      <c r="M186" s="95"/>
      <c r="N186" s="88">
        <v>0.25800000000000001</v>
      </c>
      <c r="O186" s="95"/>
      <c r="P186" s="89">
        <v>343.3</v>
      </c>
      <c r="Q186" s="89">
        <v>343.3</v>
      </c>
      <c r="R186" s="95"/>
      <c r="S186" s="95"/>
      <c r="T186" s="89">
        <v>343.3</v>
      </c>
      <c r="U186" s="89">
        <v>343.3</v>
      </c>
      <c r="V186" s="89">
        <v>343.3</v>
      </c>
      <c r="W186" s="90">
        <v>651.6</v>
      </c>
      <c r="X186" s="90">
        <v>308.3</v>
      </c>
      <c r="Y186" s="90">
        <v>651.6</v>
      </c>
      <c r="Z186" s="90">
        <v>0</v>
      </c>
      <c r="AA186" s="86">
        <v>651.6</v>
      </c>
    </row>
    <row r="187" spans="1:27" x14ac:dyDescent="0.25">
      <c r="A187" s="1">
        <v>0</v>
      </c>
      <c r="B187" s="117" t="s">
        <v>198</v>
      </c>
      <c r="C187" s="83">
        <v>1317</v>
      </c>
      <c r="D187" s="86">
        <v>0</v>
      </c>
      <c r="E187" s="86">
        <v>3741.1</v>
      </c>
      <c r="F187" s="86">
        <v>2901.2</v>
      </c>
      <c r="G187" s="87">
        <v>0.77549383871053967</v>
      </c>
      <c r="H187" s="87">
        <v>0.77549383871053967</v>
      </c>
      <c r="I187" s="86">
        <v>2901.2</v>
      </c>
      <c r="J187" s="85">
        <v>2.2029999999999998</v>
      </c>
      <c r="K187" s="95"/>
      <c r="L187" s="88">
        <v>0.51700000000000002</v>
      </c>
      <c r="M187" s="95"/>
      <c r="N187" s="88">
        <v>0.624</v>
      </c>
      <c r="O187" s="95"/>
      <c r="P187" s="89">
        <v>3505.2</v>
      </c>
      <c r="Q187" s="89">
        <v>3505.2</v>
      </c>
      <c r="R187" s="95"/>
      <c r="S187" s="95"/>
      <c r="T187" s="89">
        <v>3505.2</v>
      </c>
      <c r="U187" s="89">
        <v>3505.2</v>
      </c>
      <c r="V187" s="89">
        <v>3505.2</v>
      </c>
      <c r="W187" s="90">
        <v>4073.8</v>
      </c>
      <c r="X187" s="90">
        <v>568.60000000000036</v>
      </c>
      <c r="Y187" s="90">
        <v>4073.8</v>
      </c>
      <c r="Z187" s="90">
        <v>0</v>
      </c>
      <c r="AA187" s="86">
        <v>4073.8</v>
      </c>
    </row>
    <row r="188" spans="1:27" x14ac:dyDescent="0.25">
      <c r="A188" s="1">
        <v>3</v>
      </c>
      <c r="B188" s="117" t="s">
        <v>199</v>
      </c>
      <c r="C188" s="83">
        <v>3751</v>
      </c>
      <c r="D188" s="86">
        <v>0</v>
      </c>
      <c r="E188" s="86">
        <v>10753.7</v>
      </c>
      <c r="F188" s="86">
        <v>12067</v>
      </c>
      <c r="G188" s="87">
        <v>1.1221254079991072</v>
      </c>
      <c r="H188" s="87">
        <v>1.1221254079991072</v>
      </c>
      <c r="I188" s="86">
        <v>12067</v>
      </c>
      <c r="J188" s="85">
        <v>3.2170000000000001</v>
      </c>
      <c r="K188" s="95"/>
      <c r="L188" s="88">
        <v>0.754</v>
      </c>
      <c r="M188" s="95"/>
      <c r="N188" s="88">
        <v>0.38700000000000001</v>
      </c>
      <c r="O188" s="95"/>
      <c r="P188" s="89">
        <v>6191.5</v>
      </c>
      <c r="Q188" s="89">
        <v>6191.5</v>
      </c>
      <c r="R188" s="95"/>
      <c r="S188" s="95"/>
      <c r="T188" s="89">
        <v>6191.5</v>
      </c>
      <c r="U188" s="89">
        <v>6191.5</v>
      </c>
      <c r="V188" s="89">
        <v>6191.5</v>
      </c>
      <c r="W188" s="90">
        <v>8645</v>
      </c>
      <c r="X188" s="90">
        <v>2453.5</v>
      </c>
      <c r="Y188" s="90">
        <v>8645</v>
      </c>
      <c r="Z188" s="90">
        <v>0</v>
      </c>
      <c r="AA188" s="86">
        <v>8645</v>
      </c>
    </row>
    <row r="189" spans="1:27" x14ac:dyDescent="0.25">
      <c r="A189" s="1">
        <v>0</v>
      </c>
      <c r="B189" s="117" t="s">
        <v>200</v>
      </c>
      <c r="C189" s="83">
        <v>1040</v>
      </c>
      <c r="D189" s="86">
        <v>0</v>
      </c>
      <c r="E189" s="86">
        <v>713.7</v>
      </c>
      <c r="F189" s="86">
        <v>831.5</v>
      </c>
      <c r="G189" s="87">
        <v>1.1650553453832142</v>
      </c>
      <c r="H189" s="87">
        <v>1.1474866956060077</v>
      </c>
      <c r="I189" s="86">
        <v>819</v>
      </c>
      <c r="J189" s="85">
        <v>0.78800000000000003</v>
      </c>
      <c r="K189" s="95"/>
      <c r="L189" s="88">
        <v>0.185</v>
      </c>
      <c r="M189" s="95"/>
      <c r="N189" s="88">
        <v>0.95599999999999996</v>
      </c>
      <c r="O189" s="95"/>
      <c r="P189" s="89">
        <v>4240.6000000000004</v>
      </c>
      <c r="Q189" s="89">
        <v>4240.6000000000004</v>
      </c>
      <c r="R189" s="95"/>
      <c r="S189" s="95"/>
      <c r="T189" s="89">
        <v>4240.6000000000004</v>
      </c>
      <c r="U189" s="89">
        <v>4240.6000000000004</v>
      </c>
      <c r="V189" s="89">
        <v>4240.6000000000004</v>
      </c>
      <c r="W189" s="90">
        <v>3444.2999999999997</v>
      </c>
      <c r="X189" s="90">
        <v>0</v>
      </c>
      <c r="Y189" s="90">
        <v>4240.6000000000004</v>
      </c>
      <c r="Z189" s="90">
        <v>0</v>
      </c>
      <c r="AA189" s="86">
        <v>4240.6000000000004</v>
      </c>
    </row>
    <row r="190" spans="1:27" x14ac:dyDescent="0.25">
      <c r="A190" s="1">
        <v>0</v>
      </c>
      <c r="B190" s="117" t="s">
        <v>201</v>
      </c>
      <c r="C190" s="83">
        <v>631</v>
      </c>
      <c r="D190" s="86">
        <v>0</v>
      </c>
      <c r="E190" s="86">
        <v>1532.6</v>
      </c>
      <c r="F190" s="86">
        <v>937</v>
      </c>
      <c r="G190" s="87">
        <v>0.61137935534386012</v>
      </c>
      <c r="H190" s="87">
        <v>0.61137935534386012</v>
      </c>
      <c r="I190" s="86">
        <v>937</v>
      </c>
      <c r="J190" s="85">
        <v>1.4850000000000001</v>
      </c>
      <c r="K190" s="95"/>
      <c r="L190" s="88">
        <v>0.34799999999999998</v>
      </c>
      <c r="M190" s="95"/>
      <c r="N190" s="88">
        <v>0.79300000000000004</v>
      </c>
      <c r="O190" s="95"/>
      <c r="P190" s="89">
        <v>2134.1999999999998</v>
      </c>
      <c r="Q190" s="89">
        <v>2134.1999999999998</v>
      </c>
      <c r="R190" s="95"/>
      <c r="S190" s="95"/>
      <c r="T190" s="89">
        <v>2134.1999999999998</v>
      </c>
      <c r="U190" s="89">
        <v>2134.1999999999998</v>
      </c>
      <c r="V190" s="89">
        <v>2134.1999999999998</v>
      </c>
      <c r="W190" s="90">
        <v>1614.6</v>
      </c>
      <c r="X190" s="90">
        <v>0</v>
      </c>
      <c r="Y190" s="90">
        <v>2134.1999999999998</v>
      </c>
      <c r="Z190" s="90">
        <v>0</v>
      </c>
      <c r="AA190" s="86">
        <v>2134.1999999999998</v>
      </c>
    </row>
    <row r="191" spans="1:27" x14ac:dyDescent="0.25">
      <c r="A191" s="1">
        <v>0</v>
      </c>
      <c r="B191" s="117" t="s">
        <v>202</v>
      </c>
      <c r="C191" s="83">
        <v>1152</v>
      </c>
      <c r="D191" s="86">
        <v>0</v>
      </c>
      <c r="E191" s="86">
        <v>684.3</v>
      </c>
      <c r="F191" s="86">
        <v>1103.8</v>
      </c>
      <c r="G191" s="87">
        <v>1.6130352184714307</v>
      </c>
      <c r="H191" s="87">
        <v>1.1474866956060077</v>
      </c>
      <c r="I191" s="86">
        <v>785.2</v>
      </c>
      <c r="J191" s="85">
        <v>0.68200000000000005</v>
      </c>
      <c r="K191" s="95"/>
      <c r="L191" s="88">
        <v>0.16</v>
      </c>
      <c r="M191" s="95"/>
      <c r="N191" s="88">
        <v>0.98099999999999998</v>
      </c>
      <c r="O191" s="95"/>
      <c r="P191" s="89">
        <v>4820.1000000000004</v>
      </c>
      <c r="Q191" s="89">
        <v>4820.1000000000004</v>
      </c>
      <c r="R191" s="95"/>
      <c r="S191" s="95"/>
      <c r="T191" s="89">
        <v>4820.1000000000004</v>
      </c>
      <c r="U191" s="89">
        <v>4820.1000000000004</v>
      </c>
      <c r="V191" s="89">
        <v>4820.1000000000004</v>
      </c>
      <c r="W191" s="90">
        <v>4021.4999999999995</v>
      </c>
      <c r="X191" s="90">
        <v>0</v>
      </c>
      <c r="Y191" s="90">
        <v>4820.1000000000004</v>
      </c>
      <c r="Z191" s="90">
        <v>0</v>
      </c>
      <c r="AA191" s="86">
        <v>4820.1000000000004</v>
      </c>
    </row>
    <row r="192" spans="1:27" x14ac:dyDescent="0.25">
      <c r="A192" s="1">
        <v>0</v>
      </c>
      <c r="B192" s="117" t="s">
        <v>203</v>
      </c>
      <c r="C192" s="83">
        <v>1756</v>
      </c>
      <c r="D192" s="86">
        <v>0</v>
      </c>
      <c r="E192" s="86">
        <v>1887.2</v>
      </c>
      <c r="F192" s="86">
        <v>2014</v>
      </c>
      <c r="G192" s="87">
        <v>1.0671894870707928</v>
      </c>
      <c r="H192" s="87">
        <v>1.0671894870707928</v>
      </c>
      <c r="I192" s="86">
        <v>2014</v>
      </c>
      <c r="J192" s="85">
        <v>1.147</v>
      </c>
      <c r="K192" s="95"/>
      <c r="L192" s="88">
        <v>0.26900000000000002</v>
      </c>
      <c r="M192" s="95"/>
      <c r="N192" s="88">
        <v>0.872</v>
      </c>
      <c r="O192" s="95"/>
      <c r="P192" s="89">
        <v>6531</v>
      </c>
      <c r="Q192" s="89">
        <v>6531</v>
      </c>
      <c r="R192" s="95"/>
      <c r="S192" s="95"/>
      <c r="T192" s="89">
        <v>6531</v>
      </c>
      <c r="U192" s="89">
        <v>6531</v>
      </c>
      <c r="V192" s="89">
        <v>6531</v>
      </c>
      <c r="W192" s="90">
        <v>6045.9</v>
      </c>
      <c r="X192" s="90">
        <v>0</v>
      </c>
      <c r="Y192" s="90">
        <v>6531</v>
      </c>
      <c r="Z192" s="90">
        <v>0</v>
      </c>
      <c r="AA192" s="86">
        <v>6531</v>
      </c>
    </row>
    <row r="193" spans="1:27" x14ac:dyDescent="0.25">
      <c r="A193" s="1">
        <v>0</v>
      </c>
      <c r="B193" s="117" t="s">
        <v>152</v>
      </c>
      <c r="C193" s="83">
        <v>479</v>
      </c>
      <c r="D193" s="86">
        <v>0</v>
      </c>
      <c r="E193" s="86">
        <v>781.1</v>
      </c>
      <c r="F193" s="86">
        <v>909.7</v>
      </c>
      <c r="G193" s="87">
        <v>1.1646396108052746</v>
      </c>
      <c r="H193" s="87">
        <v>1.1474866956060077</v>
      </c>
      <c r="I193" s="86">
        <v>896.3</v>
      </c>
      <c r="J193" s="85">
        <v>1.871</v>
      </c>
      <c r="K193" s="95"/>
      <c r="L193" s="88">
        <v>0.439</v>
      </c>
      <c r="M193" s="95"/>
      <c r="N193" s="88">
        <v>0.70199999999999996</v>
      </c>
      <c r="O193" s="95"/>
      <c r="P193" s="89">
        <v>1434.2</v>
      </c>
      <c r="Q193" s="89">
        <v>1434.2</v>
      </c>
      <c r="R193" s="95"/>
      <c r="S193" s="95"/>
      <c r="T193" s="89">
        <v>1434.2</v>
      </c>
      <c r="U193" s="89">
        <v>1434.2</v>
      </c>
      <c r="V193" s="89">
        <v>1434.2</v>
      </c>
      <c r="W193" s="90">
        <v>1139.1000000000001</v>
      </c>
      <c r="X193" s="90">
        <v>0</v>
      </c>
      <c r="Y193" s="90">
        <v>1434.2</v>
      </c>
      <c r="Z193" s="90">
        <v>0</v>
      </c>
      <c r="AA193" s="86">
        <v>1434.2</v>
      </c>
    </row>
    <row r="194" spans="1:27" x14ac:dyDescent="0.25">
      <c r="A194" s="1">
        <v>0</v>
      </c>
      <c r="B194" s="117" t="s">
        <v>204</v>
      </c>
      <c r="C194" s="83">
        <v>1530</v>
      </c>
      <c r="D194" s="86">
        <v>0</v>
      </c>
      <c r="E194" s="86">
        <v>888.2</v>
      </c>
      <c r="F194" s="86">
        <v>914.6</v>
      </c>
      <c r="G194" s="87">
        <v>1.0297230353523981</v>
      </c>
      <c r="H194" s="87">
        <v>1.0297230353523981</v>
      </c>
      <c r="I194" s="86">
        <v>914.6</v>
      </c>
      <c r="J194" s="85">
        <v>0.59799999999999998</v>
      </c>
      <c r="K194" s="95"/>
      <c r="L194" s="88">
        <v>0.14000000000000001</v>
      </c>
      <c r="M194" s="95"/>
      <c r="N194" s="88">
        <v>1.0009999999999999</v>
      </c>
      <c r="O194" s="95"/>
      <c r="P194" s="89">
        <v>6532.3</v>
      </c>
      <c r="Q194" s="89">
        <v>6532.3</v>
      </c>
      <c r="R194" s="95"/>
      <c r="S194" s="95"/>
      <c r="T194" s="89">
        <v>6532.3</v>
      </c>
      <c r="U194" s="89">
        <v>6532.3</v>
      </c>
      <c r="V194" s="89">
        <v>6532.3</v>
      </c>
      <c r="W194" s="90">
        <v>5396.2</v>
      </c>
      <c r="X194" s="90">
        <v>0</v>
      </c>
      <c r="Y194" s="90">
        <v>6532.3</v>
      </c>
      <c r="Z194" s="90">
        <v>0</v>
      </c>
      <c r="AA194" s="86">
        <v>6532.3</v>
      </c>
    </row>
    <row r="195" spans="1:27" x14ac:dyDescent="0.25">
      <c r="A195" s="1">
        <v>2</v>
      </c>
      <c r="B195" s="115" t="s">
        <v>43</v>
      </c>
      <c r="C195" s="83">
        <v>13009</v>
      </c>
      <c r="D195" s="86">
        <v>2518</v>
      </c>
      <c r="E195" s="86">
        <v>36119.599999999999</v>
      </c>
      <c r="F195" s="86">
        <v>43931.1</v>
      </c>
      <c r="G195" s="87">
        <v>1.216267622011318</v>
      </c>
      <c r="H195" s="87">
        <v>1.1474866956060077</v>
      </c>
      <c r="I195" s="86">
        <v>41446.800000000003</v>
      </c>
      <c r="J195" s="85">
        <v>3.1859999999999999</v>
      </c>
      <c r="K195" s="82">
        <v>0.36799999999999999</v>
      </c>
      <c r="L195" s="95"/>
      <c r="M195" s="82">
        <v>0.77300000000000002</v>
      </c>
      <c r="N195" s="88"/>
      <c r="O195" s="84">
        <v>87080.9</v>
      </c>
      <c r="P195" s="95"/>
      <c r="Q195" s="89">
        <v>87080.9</v>
      </c>
      <c r="R195" s="85">
        <v>3.9E-2</v>
      </c>
      <c r="S195" s="91">
        <v>90477.1</v>
      </c>
      <c r="T195" s="95"/>
      <c r="U195" s="89">
        <v>90477.1</v>
      </c>
      <c r="V195" s="89">
        <v>90477.1</v>
      </c>
      <c r="W195" s="90">
        <v>66923.600000000006</v>
      </c>
      <c r="X195" s="90">
        <v>0</v>
      </c>
      <c r="Y195" s="90">
        <v>90477.1</v>
      </c>
      <c r="Z195" s="90">
        <v>27143.1</v>
      </c>
      <c r="AA195" s="86">
        <v>63334</v>
      </c>
    </row>
    <row r="196" spans="1:27" x14ac:dyDescent="0.25">
      <c r="A196" s="1">
        <v>1</v>
      </c>
      <c r="B196" s="118" t="s">
        <v>205</v>
      </c>
      <c r="C196" s="83">
        <v>28158</v>
      </c>
      <c r="D196" s="84">
        <v>5330</v>
      </c>
      <c r="E196" s="84">
        <v>140162.79999999999</v>
      </c>
      <c r="F196" s="84">
        <v>180068.80000000002</v>
      </c>
      <c r="G196" s="84"/>
      <c r="H196" s="84"/>
      <c r="I196" s="84">
        <v>159783.29999999999</v>
      </c>
      <c r="J196" s="85"/>
      <c r="K196" s="95"/>
      <c r="L196" s="95"/>
      <c r="M196" s="95"/>
      <c r="N196" s="88"/>
      <c r="O196" s="84">
        <v>177270.3</v>
      </c>
      <c r="P196" s="84">
        <v>78135.399999999994</v>
      </c>
      <c r="Q196" s="84">
        <v>255405.69999999998</v>
      </c>
      <c r="R196" s="84"/>
      <c r="S196" s="84">
        <v>180283.9</v>
      </c>
      <c r="T196" s="84">
        <v>78135.399999999994</v>
      </c>
      <c r="U196" s="84">
        <v>258419.3</v>
      </c>
      <c r="V196" s="84">
        <v>258419.3</v>
      </c>
      <c r="W196" s="84">
        <v>198479.5</v>
      </c>
      <c r="X196" s="84">
        <v>157.19999999999959</v>
      </c>
      <c r="Y196" s="84">
        <v>258576.5</v>
      </c>
      <c r="Z196" s="84">
        <v>54085.2</v>
      </c>
      <c r="AA196" s="84">
        <v>204491.3</v>
      </c>
    </row>
    <row r="197" spans="1:27" x14ac:dyDescent="0.25">
      <c r="A197" s="1">
        <v>3</v>
      </c>
      <c r="B197" s="117" t="s">
        <v>206</v>
      </c>
      <c r="C197" s="83">
        <v>9204</v>
      </c>
      <c r="D197" s="86">
        <v>0</v>
      </c>
      <c r="E197" s="86">
        <v>23531.200000000001</v>
      </c>
      <c r="F197" s="86">
        <v>28099.8</v>
      </c>
      <c r="G197" s="87">
        <v>1.1941507445434145</v>
      </c>
      <c r="H197" s="87">
        <v>1.1474866956060077</v>
      </c>
      <c r="I197" s="86">
        <v>27001.7</v>
      </c>
      <c r="J197" s="85">
        <v>2.9340000000000002</v>
      </c>
      <c r="K197" s="95"/>
      <c r="L197" s="88">
        <v>0.68799999999999994</v>
      </c>
      <c r="M197" s="95"/>
      <c r="N197" s="88">
        <v>0.45300000000000001</v>
      </c>
      <c r="O197" s="95"/>
      <c r="P197" s="89">
        <v>17783.400000000001</v>
      </c>
      <c r="Q197" s="89">
        <v>17783.400000000001</v>
      </c>
      <c r="R197" s="95"/>
      <c r="S197" s="95"/>
      <c r="T197" s="89">
        <v>17783.400000000001</v>
      </c>
      <c r="U197" s="89">
        <v>17783.400000000001</v>
      </c>
      <c r="V197" s="89">
        <v>17783.400000000001</v>
      </c>
      <c r="W197" s="90">
        <v>17694</v>
      </c>
      <c r="X197" s="90">
        <v>0</v>
      </c>
      <c r="Y197" s="90">
        <v>17783.400000000001</v>
      </c>
      <c r="Z197" s="90">
        <v>0</v>
      </c>
      <c r="AA197" s="86">
        <v>17783.400000000001</v>
      </c>
    </row>
    <row r="198" spans="1:27" x14ac:dyDescent="0.25">
      <c r="A198" s="1">
        <v>0</v>
      </c>
      <c r="B198" s="117" t="s">
        <v>207</v>
      </c>
      <c r="C198" s="83">
        <v>464</v>
      </c>
      <c r="D198" s="86">
        <v>0</v>
      </c>
      <c r="E198" s="86">
        <v>805.6</v>
      </c>
      <c r="F198" s="86">
        <v>988.2</v>
      </c>
      <c r="G198" s="87">
        <v>1.2266633565044687</v>
      </c>
      <c r="H198" s="87">
        <v>1.1474866956060077</v>
      </c>
      <c r="I198" s="86">
        <v>924.4</v>
      </c>
      <c r="J198" s="85">
        <v>1.992</v>
      </c>
      <c r="K198" s="95"/>
      <c r="L198" s="88">
        <v>0.46700000000000003</v>
      </c>
      <c r="M198" s="95"/>
      <c r="N198" s="88">
        <v>0.67400000000000004</v>
      </c>
      <c r="O198" s="95"/>
      <c r="P198" s="89">
        <v>1333.9</v>
      </c>
      <c r="Q198" s="89">
        <v>1333.9</v>
      </c>
      <c r="R198" s="95"/>
      <c r="S198" s="95"/>
      <c r="T198" s="89">
        <v>1333.9</v>
      </c>
      <c r="U198" s="89">
        <v>1333.9</v>
      </c>
      <c r="V198" s="89">
        <v>1333.9</v>
      </c>
      <c r="W198" s="90">
        <v>1460.8</v>
      </c>
      <c r="X198" s="90">
        <v>126.89999999999986</v>
      </c>
      <c r="Y198" s="90">
        <v>1460.8</v>
      </c>
      <c r="Z198" s="90">
        <v>0</v>
      </c>
      <c r="AA198" s="86">
        <v>1460.8</v>
      </c>
    </row>
    <row r="199" spans="1:27" x14ac:dyDescent="0.25">
      <c r="A199" s="1">
        <v>0</v>
      </c>
      <c r="B199" s="117" t="s">
        <v>208</v>
      </c>
      <c r="C199" s="83">
        <v>1642</v>
      </c>
      <c r="D199" s="86">
        <v>0</v>
      </c>
      <c r="E199" s="86">
        <v>1634.1</v>
      </c>
      <c r="F199" s="86">
        <v>1962.3</v>
      </c>
      <c r="G199" s="87">
        <v>1.2008445015604921</v>
      </c>
      <c r="H199" s="87">
        <v>1.1474866956060077</v>
      </c>
      <c r="I199" s="86">
        <v>1875.1</v>
      </c>
      <c r="J199" s="85">
        <v>1.1419999999999999</v>
      </c>
      <c r="K199" s="95"/>
      <c r="L199" s="88">
        <v>0.26800000000000002</v>
      </c>
      <c r="M199" s="95"/>
      <c r="N199" s="88">
        <v>0.873</v>
      </c>
      <c r="O199" s="95"/>
      <c r="P199" s="89">
        <v>6114</v>
      </c>
      <c r="Q199" s="89">
        <v>6114</v>
      </c>
      <c r="R199" s="95"/>
      <c r="S199" s="95"/>
      <c r="T199" s="89">
        <v>6114</v>
      </c>
      <c r="U199" s="89">
        <v>6114</v>
      </c>
      <c r="V199" s="89">
        <v>6114</v>
      </c>
      <c r="W199" s="90">
        <v>5398.1</v>
      </c>
      <c r="X199" s="90">
        <v>0</v>
      </c>
      <c r="Y199" s="90">
        <v>6114</v>
      </c>
      <c r="Z199" s="90">
        <v>0</v>
      </c>
      <c r="AA199" s="86">
        <v>6114</v>
      </c>
    </row>
    <row r="200" spans="1:27" x14ac:dyDescent="0.25">
      <c r="A200" s="1">
        <v>0</v>
      </c>
      <c r="B200" s="117" t="s">
        <v>209</v>
      </c>
      <c r="C200" s="83">
        <v>1405</v>
      </c>
      <c r="D200" s="86">
        <v>0</v>
      </c>
      <c r="E200" s="86">
        <v>1794.4</v>
      </c>
      <c r="F200" s="86">
        <v>2352.1</v>
      </c>
      <c r="G200" s="87">
        <v>1.3108002674988852</v>
      </c>
      <c r="H200" s="87">
        <v>1.1474866956060077</v>
      </c>
      <c r="I200" s="86">
        <v>2059.1</v>
      </c>
      <c r="J200" s="85">
        <v>1.466</v>
      </c>
      <c r="K200" s="95"/>
      <c r="L200" s="88">
        <v>0.34399999999999997</v>
      </c>
      <c r="M200" s="95"/>
      <c r="N200" s="88">
        <v>0.79700000000000004</v>
      </c>
      <c r="O200" s="95"/>
      <c r="P200" s="89">
        <v>4776.1000000000004</v>
      </c>
      <c r="Q200" s="89">
        <v>4776.1000000000004</v>
      </c>
      <c r="R200" s="95"/>
      <c r="S200" s="95"/>
      <c r="T200" s="89">
        <v>4776.1000000000004</v>
      </c>
      <c r="U200" s="89">
        <v>4776.1000000000004</v>
      </c>
      <c r="V200" s="89">
        <v>4776.1000000000004</v>
      </c>
      <c r="W200" s="90">
        <v>3495.3</v>
      </c>
      <c r="X200" s="90">
        <v>0</v>
      </c>
      <c r="Y200" s="90">
        <v>4776.1000000000004</v>
      </c>
      <c r="Z200" s="90">
        <v>0</v>
      </c>
      <c r="AA200" s="86">
        <v>4776.1000000000004</v>
      </c>
    </row>
    <row r="201" spans="1:27" x14ac:dyDescent="0.25">
      <c r="A201" s="1">
        <v>0</v>
      </c>
      <c r="B201" s="117" t="s">
        <v>210</v>
      </c>
      <c r="C201" s="83">
        <v>424</v>
      </c>
      <c r="D201" s="86">
        <v>0</v>
      </c>
      <c r="E201" s="86">
        <v>526.9</v>
      </c>
      <c r="F201" s="86">
        <v>811.5</v>
      </c>
      <c r="G201" s="87">
        <v>1.5401404441070412</v>
      </c>
      <c r="H201" s="87">
        <v>1.1474866956060077</v>
      </c>
      <c r="I201" s="86">
        <v>604.6</v>
      </c>
      <c r="J201" s="85">
        <v>1.4259999999999999</v>
      </c>
      <c r="K201" s="95"/>
      <c r="L201" s="88">
        <v>0.33400000000000002</v>
      </c>
      <c r="M201" s="95"/>
      <c r="N201" s="88">
        <v>0.80700000000000005</v>
      </c>
      <c r="O201" s="95"/>
      <c r="P201" s="89">
        <v>1459.4</v>
      </c>
      <c r="Q201" s="89">
        <v>1459.4</v>
      </c>
      <c r="R201" s="95"/>
      <c r="S201" s="95"/>
      <c r="T201" s="89">
        <v>1459.4</v>
      </c>
      <c r="U201" s="89">
        <v>1459.4</v>
      </c>
      <c r="V201" s="89">
        <v>1459.4</v>
      </c>
      <c r="W201" s="90">
        <v>1489.6999999999998</v>
      </c>
      <c r="X201" s="90">
        <v>30.299999999999727</v>
      </c>
      <c r="Y201" s="90">
        <v>1489.6999999999998</v>
      </c>
      <c r="Z201" s="90">
        <v>0</v>
      </c>
      <c r="AA201" s="86">
        <v>1489.7</v>
      </c>
    </row>
    <row r="202" spans="1:27" x14ac:dyDescent="0.25">
      <c r="A202" s="1">
        <v>0</v>
      </c>
      <c r="B202" s="117" t="s">
        <v>211</v>
      </c>
      <c r="C202" s="83">
        <v>1471</v>
      </c>
      <c r="D202" s="86">
        <v>0</v>
      </c>
      <c r="E202" s="86">
        <v>3163.2</v>
      </c>
      <c r="F202" s="86">
        <v>3080.8</v>
      </c>
      <c r="G202" s="87">
        <v>0.97395042994436021</v>
      </c>
      <c r="H202" s="87">
        <v>0.97395042994436021</v>
      </c>
      <c r="I202" s="86">
        <v>3080.8</v>
      </c>
      <c r="J202" s="85">
        <v>2.0939999999999999</v>
      </c>
      <c r="K202" s="95"/>
      <c r="L202" s="88">
        <v>0.49099999999999999</v>
      </c>
      <c r="M202" s="95"/>
      <c r="N202" s="88">
        <v>0.65</v>
      </c>
      <c r="O202" s="95"/>
      <c r="P202" s="89">
        <v>4078.2</v>
      </c>
      <c r="Q202" s="89">
        <v>4078.2</v>
      </c>
      <c r="R202" s="95"/>
      <c r="S202" s="95"/>
      <c r="T202" s="89">
        <v>4078.2</v>
      </c>
      <c r="U202" s="89">
        <v>4078.2</v>
      </c>
      <c r="V202" s="89">
        <v>4078.2</v>
      </c>
      <c r="W202" s="90">
        <v>2935.1000000000004</v>
      </c>
      <c r="X202" s="90">
        <v>0</v>
      </c>
      <c r="Y202" s="90">
        <v>4078.2</v>
      </c>
      <c r="Z202" s="90">
        <v>0</v>
      </c>
      <c r="AA202" s="86">
        <v>4078.2</v>
      </c>
    </row>
    <row r="203" spans="1:27" x14ac:dyDescent="0.25">
      <c r="A203" s="1">
        <v>0</v>
      </c>
      <c r="B203" s="117" t="s">
        <v>212</v>
      </c>
      <c r="C203" s="83">
        <v>1411</v>
      </c>
      <c r="D203" s="86">
        <v>0</v>
      </c>
      <c r="E203" s="86">
        <v>2155.8000000000002</v>
      </c>
      <c r="F203" s="86">
        <v>2962.9</v>
      </c>
      <c r="G203" s="87">
        <v>1.3743853789776417</v>
      </c>
      <c r="H203" s="87">
        <v>1.1474866956060077</v>
      </c>
      <c r="I203" s="86">
        <v>2473.8000000000002</v>
      </c>
      <c r="J203" s="85">
        <v>1.7529999999999999</v>
      </c>
      <c r="K203" s="95"/>
      <c r="L203" s="88">
        <v>0.41099999999999998</v>
      </c>
      <c r="M203" s="95"/>
      <c r="N203" s="88">
        <v>0.73</v>
      </c>
      <c r="O203" s="95"/>
      <c r="P203" s="89">
        <v>4393.3</v>
      </c>
      <c r="Q203" s="89">
        <v>4393.3</v>
      </c>
      <c r="R203" s="95"/>
      <c r="S203" s="95"/>
      <c r="T203" s="89">
        <v>4393.3</v>
      </c>
      <c r="U203" s="89">
        <v>4393.3</v>
      </c>
      <c r="V203" s="89">
        <v>4393.3</v>
      </c>
      <c r="W203" s="90">
        <v>3877.3999999999996</v>
      </c>
      <c r="X203" s="90">
        <v>0</v>
      </c>
      <c r="Y203" s="90">
        <v>4393.3</v>
      </c>
      <c r="Z203" s="90">
        <v>0</v>
      </c>
      <c r="AA203" s="86">
        <v>4393.3</v>
      </c>
    </row>
    <row r="204" spans="1:27" x14ac:dyDescent="0.25">
      <c r="A204" s="1">
        <v>0</v>
      </c>
      <c r="B204" s="117" t="s">
        <v>213</v>
      </c>
      <c r="C204" s="83">
        <v>653</v>
      </c>
      <c r="D204" s="86">
        <v>0</v>
      </c>
      <c r="E204" s="86">
        <v>759.7</v>
      </c>
      <c r="F204" s="86">
        <v>1662.8</v>
      </c>
      <c r="G204" s="87">
        <v>2.1887587205475842</v>
      </c>
      <c r="H204" s="87">
        <v>1.1474866956060077</v>
      </c>
      <c r="I204" s="86">
        <v>871.7</v>
      </c>
      <c r="J204" s="85">
        <v>1.335</v>
      </c>
      <c r="K204" s="95"/>
      <c r="L204" s="88">
        <v>0.313</v>
      </c>
      <c r="M204" s="95"/>
      <c r="N204" s="88">
        <v>0.82799999999999996</v>
      </c>
      <c r="O204" s="95"/>
      <c r="P204" s="89">
        <v>2306.1</v>
      </c>
      <c r="Q204" s="89">
        <v>2306.1</v>
      </c>
      <c r="R204" s="95"/>
      <c r="S204" s="95"/>
      <c r="T204" s="89">
        <v>2306.1</v>
      </c>
      <c r="U204" s="89">
        <v>2306.1</v>
      </c>
      <c r="V204" s="89">
        <v>2306.1</v>
      </c>
      <c r="W204" s="90">
        <v>2019.3</v>
      </c>
      <c r="X204" s="90">
        <v>0</v>
      </c>
      <c r="Y204" s="90">
        <v>2306.1</v>
      </c>
      <c r="Z204" s="90">
        <v>0</v>
      </c>
      <c r="AA204" s="86">
        <v>2306.1</v>
      </c>
    </row>
    <row r="205" spans="1:27" x14ac:dyDescent="0.25">
      <c r="A205" s="1">
        <v>0</v>
      </c>
      <c r="B205" s="117" t="s">
        <v>214</v>
      </c>
      <c r="C205" s="83">
        <v>685</v>
      </c>
      <c r="D205" s="86">
        <v>0</v>
      </c>
      <c r="E205" s="86">
        <v>716.7</v>
      </c>
      <c r="F205" s="86">
        <v>1265.5999999999999</v>
      </c>
      <c r="G205" s="87">
        <v>1.7658713548207057</v>
      </c>
      <c r="H205" s="87">
        <v>1.1474866956060077</v>
      </c>
      <c r="I205" s="86">
        <v>822.4</v>
      </c>
      <c r="J205" s="85">
        <v>1.2010000000000001</v>
      </c>
      <c r="K205" s="95"/>
      <c r="L205" s="88">
        <v>0.28199999999999997</v>
      </c>
      <c r="M205" s="95"/>
      <c r="N205" s="88">
        <v>0.85899999999999999</v>
      </c>
      <c r="O205" s="95"/>
      <c r="P205" s="89">
        <v>2509.6999999999998</v>
      </c>
      <c r="Q205" s="89">
        <v>2509.6999999999998</v>
      </c>
      <c r="R205" s="95"/>
      <c r="S205" s="95"/>
      <c r="T205" s="89">
        <v>2509.6999999999998</v>
      </c>
      <c r="U205" s="89">
        <v>2509.6999999999998</v>
      </c>
      <c r="V205" s="89">
        <v>2509.6999999999998</v>
      </c>
      <c r="W205" s="90">
        <v>1765.6999999999998</v>
      </c>
      <c r="X205" s="90">
        <v>0</v>
      </c>
      <c r="Y205" s="90">
        <v>2509.6999999999998</v>
      </c>
      <c r="Z205" s="90">
        <v>0</v>
      </c>
      <c r="AA205" s="86">
        <v>2509.6999999999998</v>
      </c>
    </row>
    <row r="206" spans="1:27" x14ac:dyDescent="0.25">
      <c r="A206" s="1">
        <v>0</v>
      </c>
      <c r="B206" s="117" t="s">
        <v>215</v>
      </c>
      <c r="C206" s="83">
        <v>392</v>
      </c>
      <c r="D206" s="86">
        <v>0</v>
      </c>
      <c r="E206" s="86">
        <v>238.9</v>
      </c>
      <c r="F206" s="86">
        <v>412.9</v>
      </c>
      <c r="G206" s="87">
        <v>1.7283382168271242</v>
      </c>
      <c r="H206" s="87">
        <v>1.1474866956060077</v>
      </c>
      <c r="I206" s="86">
        <v>274.10000000000002</v>
      </c>
      <c r="J206" s="85">
        <v>0.69899999999999995</v>
      </c>
      <c r="K206" s="95"/>
      <c r="L206" s="88">
        <v>0.16400000000000001</v>
      </c>
      <c r="M206" s="95"/>
      <c r="N206" s="88">
        <v>0.97699999999999998</v>
      </c>
      <c r="O206" s="95"/>
      <c r="P206" s="89">
        <v>1633.5</v>
      </c>
      <c r="Q206" s="89">
        <v>1633.5</v>
      </c>
      <c r="R206" s="95"/>
      <c r="S206" s="95"/>
      <c r="T206" s="89">
        <v>1633.5</v>
      </c>
      <c r="U206" s="89">
        <v>1633.5</v>
      </c>
      <c r="V206" s="89">
        <v>1633.5</v>
      </c>
      <c r="W206" s="90">
        <v>1383.9</v>
      </c>
      <c r="X206" s="90">
        <v>0</v>
      </c>
      <c r="Y206" s="90">
        <v>1633.5</v>
      </c>
      <c r="Z206" s="90">
        <v>0</v>
      </c>
      <c r="AA206" s="86">
        <v>1633.5</v>
      </c>
    </row>
    <row r="207" spans="1:27" x14ac:dyDescent="0.25">
      <c r="A207" s="1">
        <v>0</v>
      </c>
      <c r="B207" s="117" t="s">
        <v>216</v>
      </c>
      <c r="C207" s="83">
        <v>1338</v>
      </c>
      <c r="D207" s="86">
        <v>0</v>
      </c>
      <c r="E207" s="86">
        <v>2135.4</v>
      </c>
      <c r="F207" s="86">
        <v>2950.3</v>
      </c>
      <c r="G207" s="87">
        <v>1.3816146857731573</v>
      </c>
      <c r="H207" s="87">
        <v>1.1474866956060077</v>
      </c>
      <c r="I207" s="86">
        <v>2450.3000000000002</v>
      </c>
      <c r="J207" s="85">
        <v>1.831</v>
      </c>
      <c r="K207" s="95"/>
      <c r="L207" s="88">
        <v>0.42899999999999999</v>
      </c>
      <c r="M207" s="95"/>
      <c r="N207" s="88">
        <v>0.71199999999999997</v>
      </c>
      <c r="O207" s="95"/>
      <c r="P207" s="89">
        <v>4063.3</v>
      </c>
      <c r="Q207" s="89">
        <v>4063.3</v>
      </c>
      <c r="R207" s="95"/>
      <c r="S207" s="95"/>
      <c r="T207" s="89">
        <v>4063.3</v>
      </c>
      <c r="U207" s="89">
        <v>4063.3</v>
      </c>
      <c r="V207" s="89">
        <v>4063.3</v>
      </c>
      <c r="W207" s="90">
        <v>3527.7000000000003</v>
      </c>
      <c r="X207" s="90">
        <v>0</v>
      </c>
      <c r="Y207" s="90">
        <v>4063.3</v>
      </c>
      <c r="Z207" s="90">
        <v>0</v>
      </c>
      <c r="AA207" s="86">
        <v>4063.3</v>
      </c>
    </row>
    <row r="208" spans="1:27" x14ac:dyDescent="0.25">
      <c r="A208" s="1">
        <v>0</v>
      </c>
      <c r="B208" s="117" t="s">
        <v>217</v>
      </c>
      <c r="C208" s="83">
        <v>1412</v>
      </c>
      <c r="D208" s="86">
        <v>0</v>
      </c>
      <c r="E208" s="86">
        <v>2762.6</v>
      </c>
      <c r="F208" s="86">
        <v>2667.3</v>
      </c>
      <c r="G208" s="87">
        <v>0.96550351118511557</v>
      </c>
      <c r="H208" s="87">
        <v>0.96550351118511557</v>
      </c>
      <c r="I208" s="86">
        <v>2667.3</v>
      </c>
      <c r="J208" s="85">
        <v>1.889</v>
      </c>
      <c r="K208" s="95"/>
      <c r="L208" s="88">
        <v>0.443</v>
      </c>
      <c r="M208" s="95"/>
      <c r="N208" s="88">
        <v>0.69799999999999995</v>
      </c>
      <c r="O208" s="95"/>
      <c r="P208" s="89">
        <v>4203.7</v>
      </c>
      <c r="Q208" s="89">
        <v>4203.7</v>
      </c>
      <c r="R208" s="95"/>
      <c r="S208" s="95"/>
      <c r="T208" s="89">
        <v>4203.7</v>
      </c>
      <c r="U208" s="89">
        <v>4203.7</v>
      </c>
      <c r="V208" s="89">
        <v>4203.7</v>
      </c>
      <c r="W208" s="90">
        <v>2221.1000000000004</v>
      </c>
      <c r="X208" s="90">
        <v>0</v>
      </c>
      <c r="Y208" s="90">
        <v>4203.7</v>
      </c>
      <c r="Z208" s="90">
        <v>0</v>
      </c>
      <c r="AA208" s="86">
        <v>4203.7</v>
      </c>
    </row>
    <row r="209" spans="1:27" x14ac:dyDescent="0.25">
      <c r="A209" s="1">
        <v>0</v>
      </c>
      <c r="B209" s="117" t="s">
        <v>218</v>
      </c>
      <c r="C209" s="83">
        <v>747</v>
      </c>
      <c r="D209" s="86">
        <v>0</v>
      </c>
      <c r="E209" s="86">
        <v>695.5</v>
      </c>
      <c r="F209" s="86">
        <v>1314.8</v>
      </c>
      <c r="G209" s="87">
        <v>1.8904385334291876</v>
      </c>
      <c r="H209" s="87">
        <v>1.1474866956060077</v>
      </c>
      <c r="I209" s="86">
        <v>798.1</v>
      </c>
      <c r="J209" s="85">
        <v>1.0680000000000001</v>
      </c>
      <c r="K209" s="95"/>
      <c r="L209" s="88">
        <v>0.25</v>
      </c>
      <c r="M209" s="95"/>
      <c r="N209" s="88">
        <v>0.89100000000000001</v>
      </c>
      <c r="O209" s="95"/>
      <c r="P209" s="89">
        <v>2838.8</v>
      </c>
      <c r="Q209" s="89">
        <v>2838.8</v>
      </c>
      <c r="R209" s="95"/>
      <c r="S209" s="95"/>
      <c r="T209" s="89">
        <v>2838.8</v>
      </c>
      <c r="U209" s="89">
        <v>2838.8</v>
      </c>
      <c r="V209" s="89">
        <v>2838.8</v>
      </c>
      <c r="W209" s="90">
        <v>2400.3000000000002</v>
      </c>
      <c r="X209" s="90">
        <v>0</v>
      </c>
      <c r="Y209" s="90">
        <v>2838.8</v>
      </c>
      <c r="Z209" s="90">
        <v>0</v>
      </c>
      <c r="AA209" s="86">
        <v>2838.8</v>
      </c>
    </row>
    <row r="210" spans="1:27" x14ac:dyDescent="0.25">
      <c r="A210" s="1">
        <v>0</v>
      </c>
      <c r="B210" s="117" t="s">
        <v>150</v>
      </c>
      <c r="C210" s="83">
        <v>1059</v>
      </c>
      <c r="D210" s="86">
        <v>0</v>
      </c>
      <c r="E210" s="86">
        <v>2840.4</v>
      </c>
      <c r="F210" s="86">
        <v>3259.3</v>
      </c>
      <c r="G210" s="87">
        <v>1.1474792282777073</v>
      </c>
      <c r="H210" s="87">
        <v>1.1474792282777073</v>
      </c>
      <c r="I210" s="86">
        <v>3259.3</v>
      </c>
      <c r="J210" s="85">
        <v>3.0779999999999998</v>
      </c>
      <c r="K210" s="95"/>
      <c r="L210" s="88">
        <v>0.72199999999999998</v>
      </c>
      <c r="M210" s="95"/>
      <c r="N210" s="88">
        <v>0.41899999999999998</v>
      </c>
      <c r="O210" s="95"/>
      <c r="P210" s="89">
        <v>1892.6</v>
      </c>
      <c r="Q210" s="89">
        <v>1892.6</v>
      </c>
      <c r="R210" s="95"/>
      <c r="S210" s="95"/>
      <c r="T210" s="89">
        <v>1892.6</v>
      </c>
      <c r="U210" s="89">
        <v>1892.6</v>
      </c>
      <c r="V210" s="89">
        <v>1892.6</v>
      </c>
      <c r="W210" s="90">
        <v>1616.1</v>
      </c>
      <c r="X210" s="90">
        <v>0</v>
      </c>
      <c r="Y210" s="90">
        <v>1892.6</v>
      </c>
      <c r="Z210" s="90">
        <v>0</v>
      </c>
      <c r="AA210" s="86">
        <v>1892.6</v>
      </c>
    </row>
    <row r="211" spans="1:27" x14ac:dyDescent="0.25">
      <c r="A211" s="1">
        <v>0</v>
      </c>
      <c r="B211" s="117" t="s">
        <v>219</v>
      </c>
      <c r="C211" s="83">
        <v>792</v>
      </c>
      <c r="D211" s="86">
        <v>0</v>
      </c>
      <c r="E211" s="86">
        <v>1384.7</v>
      </c>
      <c r="F211" s="86">
        <v>2249.5</v>
      </c>
      <c r="G211" s="87">
        <v>1.624539611468188</v>
      </c>
      <c r="H211" s="87">
        <v>1.1474866956060077</v>
      </c>
      <c r="I211" s="86">
        <v>1588.9</v>
      </c>
      <c r="J211" s="85">
        <v>2.0059999999999998</v>
      </c>
      <c r="K211" s="95"/>
      <c r="L211" s="88">
        <v>0.47</v>
      </c>
      <c r="M211" s="95"/>
      <c r="N211" s="88">
        <v>0.67100000000000004</v>
      </c>
      <c r="O211" s="95"/>
      <c r="P211" s="89">
        <v>2266.6999999999998</v>
      </c>
      <c r="Q211" s="89">
        <v>2266.6999999999998</v>
      </c>
      <c r="R211" s="95"/>
      <c r="S211" s="95"/>
      <c r="T211" s="89">
        <v>2266.6999999999998</v>
      </c>
      <c r="U211" s="89">
        <v>2266.6999999999998</v>
      </c>
      <c r="V211" s="89">
        <v>2266.6999999999998</v>
      </c>
      <c r="W211" s="90">
        <v>1497.4</v>
      </c>
      <c r="X211" s="90">
        <v>0</v>
      </c>
      <c r="Y211" s="90">
        <v>2266.6999999999998</v>
      </c>
      <c r="Z211" s="90">
        <v>0</v>
      </c>
      <c r="AA211" s="86">
        <v>2266.6999999999998</v>
      </c>
    </row>
    <row r="212" spans="1:27" x14ac:dyDescent="0.25">
      <c r="A212" s="1">
        <v>0</v>
      </c>
      <c r="B212" s="117" t="s">
        <v>220</v>
      </c>
      <c r="C212" s="83">
        <v>2899</v>
      </c>
      <c r="D212" s="86">
        <v>0</v>
      </c>
      <c r="E212" s="86">
        <v>5254.4</v>
      </c>
      <c r="F212" s="86">
        <v>7499.7</v>
      </c>
      <c r="G212" s="87">
        <v>1.4273180572472595</v>
      </c>
      <c r="H212" s="87">
        <v>1.1474866956060077</v>
      </c>
      <c r="I212" s="86">
        <v>6029.4</v>
      </c>
      <c r="J212" s="85">
        <v>2.08</v>
      </c>
      <c r="K212" s="95"/>
      <c r="L212" s="88">
        <v>0.48799999999999999</v>
      </c>
      <c r="M212" s="95"/>
      <c r="N212" s="88">
        <v>0.65300000000000002</v>
      </c>
      <c r="O212" s="95"/>
      <c r="P212" s="89">
        <v>8074.2</v>
      </c>
      <c r="Q212" s="89">
        <v>8074.2</v>
      </c>
      <c r="R212" s="95"/>
      <c r="S212" s="95"/>
      <c r="T212" s="89">
        <v>8074.2</v>
      </c>
      <c r="U212" s="89">
        <v>8074.2</v>
      </c>
      <c r="V212" s="89">
        <v>8074.2</v>
      </c>
      <c r="W212" s="90">
        <v>7466.5</v>
      </c>
      <c r="X212" s="90">
        <v>0</v>
      </c>
      <c r="Y212" s="90">
        <v>8074.2</v>
      </c>
      <c r="Z212" s="90">
        <v>0</v>
      </c>
      <c r="AA212" s="86">
        <v>8074.2</v>
      </c>
    </row>
    <row r="213" spans="1:27" x14ac:dyDescent="0.25">
      <c r="A213" s="1">
        <v>0</v>
      </c>
      <c r="B213" s="117" t="s">
        <v>221</v>
      </c>
      <c r="C213" s="83">
        <v>934</v>
      </c>
      <c r="D213" s="86">
        <v>0</v>
      </c>
      <c r="E213" s="86">
        <v>988.3</v>
      </c>
      <c r="F213" s="86">
        <v>1728</v>
      </c>
      <c r="G213" s="87">
        <v>1.7484569462713753</v>
      </c>
      <c r="H213" s="87">
        <v>1.1474866956060077</v>
      </c>
      <c r="I213" s="86">
        <v>1134.0999999999999</v>
      </c>
      <c r="J213" s="85">
        <v>1.214</v>
      </c>
      <c r="K213" s="95"/>
      <c r="L213" s="88">
        <v>0.28499999999999998</v>
      </c>
      <c r="M213" s="95"/>
      <c r="N213" s="88">
        <v>0.85599999999999998</v>
      </c>
      <c r="O213" s="95"/>
      <c r="P213" s="89">
        <v>3410</v>
      </c>
      <c r="Q213" s="89">
        <v>3410</v>
      </c>
      <c r="R213" s="95"/>
      <c r="S213" s="95"/>
      <c r="T213" s="89">
        <v>3410</v>
      </c>
      <c r="U213" s="89">
        <v>3410</v>
      </c>
      <c r="V213" s="89">
        <v>3410</v>
      </c>
      <c r="W213" s="90">
        <v>3131.8</v>
      </c>
      <c r="X213" s="90">
        <v>0</v>
      </c>
      <c r="Y213" s="90">
        <v>3410</v>
      </c>
      <c r="Z213" s="90">
        <v>0</v>
      </c>
      <c r="AA213" s="86">
        <v>3410</v>
      </c>
    </row>
    <row r="214" spans="1:27" x14ac:dyDescent="0.25">
      <c r="A214" s="1">
        <v>0</v>
      </c>
      <c r="B214" s="117" t="s">
        <v>222</v>
      </c>
      <c r="C214" s="83">
        <v>804</v>
      </c>
      <c r="D214" s="86">
        <v>0</v>
      </c>
      <c r="E214" s="86">
        <v>448.9</v>
      </c>
      <c r="F214" s="86">
        <v>800.4</v>
      </c>
      <c r="G214" s="87">
        <v>1.7830251726442414</v>
      </c>
      <c r="H214" s="87">
        <v>1.1474866956060077</v>
      </c>
      <c r="I214" s="86">
        <v>515.1</v>
      </c>
      <c r="J214" s="85">
        <v>0.64100000000000001</v>
      </c>
      <c r="K214" s="95"/>
      <c r="L214" s="88">
        <v>0.15</v>
      </c>
      <c r="M214" s="95"/>
      <c r="N214" s="88">
        <v>0.99099999999999999</v>
      </c>
      <c r="O214" s="95"/>
      <c r="P214" s="89">
        <v>3398.4</v>
      </c>
      <c r="Q214" s="89">
        <v>3398.4</v>
      </c>
      <c r="R214" s="95"/>
      <c r="S214" s="95"/>
      <c r="T214" s="89">
        <v>3398.4</v>
      </c>
      <c r="U214" s="89">
        <v>3398.4</v>
      </c>
      <c r="V214" s="89">
        <v>3398.4</v>
      </c>
      <c r="W214" s="90">
        <v>2940.4</v>
      </c>
      <c r="X214" s="90">
        <v>0</v>
      </c>
      <c r="Y214" s="90">
        <v>3398.4</v>
      </c>
      <c r="Z214" s="90">
        <v>0</v>
      </c>
      <c r="AA214" s="86">
        <v>3398.4</v>
      </c>
    </row>
    <row r="215" spans="1:27" x14ac:dyDescent="0.25">
      <c r="A215" s="1">
        <v>0</v>
      </c>
      <c r="B215" s="117" t="s">
        <v>223</v>
      </c>
      <c r="C215" s="83">
        <v>422</v>
      </c>
      <c r="D215" s="86">
        <v>0</v>
      </c>
      <c r="E215" s="86">
        <v>395.1</v>
      </c>
      <c r="F215" s="86">
        <v>746</v>
      </c>
      <c r="G215" s="87">
        <v>1.8881295874462161</v>
      </c>
      <c r="H215" s="87">
        <v>1.1474866956060077</v>
      </c>
      <c r="I215" s="86">
        <v>453.4</v>
      </c>
      <c r="J215" s="85">
        <v>1.0740000000000001</v>
      </c>
      <c r="K215" s="95"/>
      <c r="L215" s="88">
        <v>0.252</v>
      </c>
      <c r="M215" s="95"/>
      <c r="N215" s="88">
        <v>0.88900000000000001</v>
      </c>
      <c r="O215" s="95"/>
      <c r="P215" s="89">
        <v>1600.1</v>
      </c>
      <c r="Q215" s="89">
        <v>1600.1</v>
      </c>
      <c r="R215" s="95"/>
      <c r="S215" s="95"/>
      <c r="T215" s="89">
        <v>1600.1</v>
      </c>
      <c r="U215" s="89">
        <v>1600.1</v>
      </c>
      <c r="V215" s="89">
        <v>1600.1</v>
      </c>
      <c r="W215" s="90">
        <v>1119.8000000000002</v>
      </c>
      <c r="X215" s="90">
        <v>0</v>
      </c>
      <c r="Y215" s="90">
        <v>1600.1</v>
      </c>
      <c r="Z215" s="90">
        <v>0</v>
      </c>
      <c r="AA215" s="86">
        <v>1600.1</v>
      </c>
    </row>
    <row r="216" spans="1:27" x14ac:dyDescent="0.25">
      <c r="A216" s="1">
        <v>2</v>
      </c>
      <c r="B216" s="115" t="s">
        <v>43</v>
      </c>
      <c r="C216" s="83">
        <v>28158</v>
      </c>
      <c r="D216" s="86">
        <v>5330</v>
      </c>
      <c r="E216" s="86">
        <v>87931</v>
      </c>
      <c r="F216" s="86">
        <v>113254.6</v>
      </c>
      <c r="G216" s="87">
        <v>1.2879939952917629</v>
      </c>
      <c r="H216" s="87">
        <v>1.1474866956060077</v>
      </c>
      <c r="I216" s="86">
        <v>100899.7</v>
      </c>
      <c r="J216" s="85">
        <v>3.5830000000000002</v>
      </c>
      <c r="K216" s="82">
        <v>0.41399999999999998</v>
      </c>
      <c r="L216" s="95"/>
      <c r="M216" s="82">
        <v>0.72699999999999998</v>
      </c>
      <c r="N216" s="88"/>
      <c r="O216" s="84">
        <v>177270.3</v>
      </c>
      <c r="P216" s="95"/>
      <c r="Q216" s="89">
        <v>177270.3</v>
      </c>
      <c r="R216" s="85">
        <v>1.7000000000000001E-2</v>
      </c>
      <c r="S216" s="91">
        <v>180283.9</v>
      </c>
      <c r="T216" s="95"/>
      <c r="U216" s="89">
        <v>180283.9</v>
      </c>
      <c r="V216" s="89">
        <v>180283.9</v>
      </c>
      <c r="W216" s="90">
        <v>131039.09999999999</v>
      </c>
      <c r="X216" s="90">
        <v>0</v>
      </c>
      <c r="Y216" s="90">
        <v>180283.9</v>
      </c>
      <c r="Z216" s="90">
        <v>54085.2</v>
      </c>
      <c r="AA216" s="86">
        <v>126198.7</v>
      </c>
    </row>
    <row r="217" spans="1:27" x14ac:dyDescent="0.25">
      <c r="A217" s="1">
        <v>1</v>
      </c>
      <c r="B217" s="118" t="s">
        <v>224</v>
      </c>
      <c r="C217" s="83">
        <v>54837</v>
      </c>
      <c r="D217" s="84">
        <v>8817</v>
      </c>
      <c r="E217" s="84">
        <v>327375.7</v>
      </c>
      <c r="F217" s="84">
        <v>361563.7</v>
      </c>
      <c r="G217" s="84"/>
      <c r="H217" s="84"/>
      <c r="I217" s="84">
        <v>357063.69999999995</v>
      </c>
      <c r="J217" s="85"/>
      <c r="K217" s="95"/>
      <c r="L217" s="95"/>
      <c r="M217" s="95"/>
      <c r="N217" s="88"/>
      <c r="O217" s="84">
        <v>321011.20000000001</v>
      </c>
      <c r="P217" s="84">
        <v>130603</v>
      </c>
      <c r="Q217" s="84">
        <v>451614.2</v>
      </c>
      <c r="R217" s="84"/>
      <c r="S217" s="84">
        <v>321011.20000000001</v>
      </c>
      <c r="T217" s="84">
        <v>130603</v>
      </c>
      <c r="U217" s="84">
        <v>451614.2</v>
      </c>
      <c r="V217" s="84">
        <v>451614.2</v>
      </c>
      <c r="W217" s="84">
        <v>347699.5</v>
      </c>
      <c r="X217" s="84">
        <v>28.699999999999989</v>
      </c>
      <c r="Y217" s="84">
        <v>451642.9</v>
      </c>
      <c r="Z217" s="84">
        <v>224707.8</v>
      </c>
      <c r="AA217" s="84">
        <v>226935.09999999998</v>
      </c>
    </row>
    <row r="218" spans="1:27" x14ac:dyDescent="0.25">
      <c r="A218" s="1">
        <v>3</v>
      </c>
      <c r="B218" s="123" t="s">
        <v>225</v>
      </c>
      <c r="C218" s="83">
        <v>42921</v>
      </c>
      <c r="D218" s="86">
        <v>0</v>
      </c>
      <c r="E218" s="86">
        <v>112158</v>
      </c>
      <c r="F218" s="86">
        <v>121773.7</v>
      </c>
      <c r="G218" s="87">
        <v>1.0857335187859982</v>
      </c>
      <c r="H218" s="87">
        <v>1.0857335187859982</v>
      </c>
      <c r="I218" s="86">
        <v>121773.7</v>
      </c>
      <c r="J218" s="85">
        <v>2.8370000000000002</v>
      </c>
      <c r="K218" s="95"/>
      <c r="L218" s="88">
        <v>0.66500000000000004</v>
      </c>
      <c r="M218" s="95"/>
      <c r="N218" s="88">
        <v>0.47599999999999998</v>
      </c>
      <c r="O218" s="95"/>
      <c r="P218" s="89">
        <v>87139.6</v>
      </c>
      <c r="Q218" s="89">
        <v>87139.6</v>
      </c>
      <c r="R218" s="95"/>
      <c r="S218" s="95"/>
      <c r="T218" s="89">
        <v>87139.6</v>
      </c>
      <c r="U218" s="89">
        <v>87139.6</v>
      </c>
      <c r="V218" s="89">
        <v>87139.6</v>
      </c>
      <c r="W218" s="90">
        <v>71134.600000000006</v>
      </c>
      <c r="X218" s="90">
        <v>0</v>
      </c>
      <c r="Y218" s="90">
        <v>87139.6</v>
      </c>
      <c r="Z218" s="90">
        <v>0</v>
      </c>
      <c r="AA218" s="86">
        <v>87139.6</v>
      </c>
    </row>
    <row r="219" spans="1:27" x14ac:dyDescent="0.25">
      <c r="A219" s="1">
        <v>0</v>
      </c>
      <c r="B219" s="117" t="s">
        <v>226</v>
      </c>
      <c r="C219" s="83">
        <v>1229</v>
      </c>
      <c r="D219" s="86">
        <v>0</v>
      </c>
      <c r="E219" s="86">
        <v>1674.8</v>
      </c>
      <c r="F219" s="86">
        <v>1830</v>
      </c>
      <c r="G219" s="87">
        <v>1.0926677812276093</v>
      </c>
      <c r="H219" s="87">
        <v>1.0926677812276093</v>
      </c>
      <c r="I219" s="86">
        <v>1830</v>
      </c>
      <c r="J219" s="85">
        <v>1.4890000000000001</v>
      </c>
      <c r="K219" s="95"/>
      <c r="L219" s="88">
        <v>0.34899999999999998</v>
      </c>
      <c r="M219" s="95"/>
      <c r="N219" s="88">
        <v>0.79200000000000004</v>
      </c>
      <c r="O219" s="95"/>
      <c r="P219" s="89">
        <v>4151.6000000000004</v>
      </c>
      <c r="Q219" s="89">
        <v>4151.6000000000004</v>
      </c>
      <c r="R219" s="95"/>
      <c r="S219" s="95"/>
      <c r="T219" s="89">
        <v>4151.6000000000004</v>
      </c>
      <c r="U219" s="89">
        <v>4151.6000000000004</v>
      </c>
      <c r="V219" s="89">
        <v>4151.6000000000004</v>
      </c>
      <c r="W219" s="90">
        <v>3858.2</v>
      </c>
      <c r="X219" s="90">
        <v>0</v>
      </c>
      <c r="Y219" s="90">
        <v>4151.6000000000004</v>
      </c>
      <c r="Z219" s="90">
        <v>0</v>
      </c>
      <c r="AA219" s="86">
        <v>4151.6000000000004</v>
      </c>
    </row>
    <row r="220" spans="1:27" x14ac:dyDescent="0.25">
      <c r="A220" s="1">
        <v>0</v>
      </c>
      <c r="B220" s="117" t="s">
        <v>227</v>
      </c>
      <c r="C220" s="83">
        <v>236</v>
      </c>
      <c r="D220" s="86">
        <v>0</v>
      </c>
      <c r="E220" s="86">
        <v>368.1</v>
      </c>
      <c r="F220" s="86">
        <v>456.4</v>
      </c>
      <c r="G220" s="87">
        <v>1.2398804672643302</v>
      </c>
      <c r="H220" s="87">
        <v>1.1474866956060077</v>
      </c>
      <c r="I220" s="86">
        <v>422.4</v>
      </c>
      <c r="J220" s="85">
        <v>1.79</v>
      </c>
      <c r="K220" s="95"/>
      <c r="L220" s="88">
        <v>0.42</v>
      </c>
      <c r="M220" s="95"/>
      <c r="N220" s="88">
        <v>0.72099999999999997</v>
      </c>
      <c r="O220" s="95"/>
      <c r="P220" s="89">
        <v>725.7</v>
      </c>
      <c r="Q220" s="89">
        <v>725.7</v>
      </c>
      <c r="R220" s="95"/>
      <c r="S220" s="95"/>
      <c r="T220" s="89">
        <v>725.7</v>
      </c>
      <c r="U220" s="89">
        <v>725.7</v>
      </c>
      <c r="V220" s="89">
        <v>725.7</v>
      </c>
      <c r="W220" s="90">
        <v>469.9</v>
      </c>
      <c r="X220" s="90">
        <v>0</v>
      </c>
      <c r="Y220" s="90">
        <v>725.7</v>
      </c>
      <c r="Z220" s="90">
        <v>0</v>
      </c>
      <c r="AA220" s="86">
        <v>725.7</v>
      </c>
    </row>
    <row r="221" spans="1:27" x14ac:dyDescent="0.25">
      <c r="A221" s="1">
        <v>0</v>
      </c>
      <c r="B221" s="117" t="s">
        <v>228</v>
      </c>
      <c r="C221" s="83">
        <v>675</v>
      </c>
      <c r="D221" s="86">
        <v>0</v>
      </c>
      <c r="E221" s="86">
        <v>434.8</v>
      </c>
      <c r="F221" s="86">
        <v>572</v>
      </c>
      <c r="G221" s="87">
        <v>1.3155473781048759</v>
      </c>
      <c r="H221" s="87">
        <v>1.1474866956060077</v>
      </c>
      <c r="I221" s="86">
        <v>498.9</v>
      </c>
      <c r="J221" s="85">
        <v>0.73899999999999999</v>
      </c>
      <c r="K221" s="95"/>
      <c r="L221" s="88">
        <v>0.17299999999999999</v>
      </c>
      <c r="M221" s="95"/>
      <c r="N221" s="88">
        <v>0.96799999999999997</v>
      </c>
      <c r="O221" s="95"/>
      <c r="P221" s="89">
        <v>2786.9</v>
      </c>
      <c r="Q221" s="89">
        <v>2786.9</v>
      </c>
      <c r="R221" s="95"/>
      <c r="S221" s="95"/>
      <c r="T221" s="89">
        <v>2786.9</v>
      </c>
      <c r="U221" s="89">
        <v>2786.9</v>
      </c>
      <c r="V221" s="89">
        <v>2786.9</v>
      </c>
      <c r="W221" s="90">
        <v>2342.1999999999998</v>
      </c>
      <c r="X221" s="90">
        <v>0</v>
      </c>
      <c r="Y221" s="90">
        <v>2786.9</v>
      </c>
      <c r="Z221" s="90">
        <v>0</v>
      </c>
      <c r="AA221" s="86">
        <v>2786.9</v>
      </c>
    </row>
    <row r="222" spans="1:27" x14ac:dyDescent="0.25">
      <c r="A222" s="1">
        <v>0</v>
      </c>
      <c r="B222" s="117" t="s">
        <v>229</v>
      </c>
      <c r="C222" s="83">
        <v>295</v>
      </c>
      <c r="D222" s="86">
        <v>0</v>
      </c>
      <c r="E222" s="86">
        <v>256.2</v>
      </c>
      <c r="F222" s="86">
        <v>310.10000000000002</v>
      </c>
      <c r="G222" s="87">
        <v>1.2103825136612023</v>
      </c>
      <c r="H222" s="87">
        <v>1.1474866956060077</v>
      </c>
      <c r="I222" s="86">
        <v>294</v>
      </c>
      <c r="J222" s="85">
        <v>0.997</v>
      </c>
      <c r="K222" s="95"/>
      <c r="L222" s="88">
        <v>0.23400000000000001</v>
      </c>
      <c r="M222" s="95"/>
      <c r="N222" s="88">
        <v>0.90700000000000003</v>
      </c>
      <c r="O222" s="95"/>
      <c r="P222" s="89">
        <v>1141.2</v>
      </c>
      <c r="Q222" s="89">
        <v>1141.2</v>
      </c>
      <c r="R222" s="95"/>
      <c r="S222" s="95"/>
      <c r="T222" s="89">
        <v>1141.2</v>
      </c>
      <c r="U222" s="89">
        <v>1141.2</v>
      </c>
      <c r="V222" s="89">
        <v>1141.2</v>
      </c>
      <c r="W222" s="90">
        <v>954.30000000000007</v>
      </c>
      <c r="X222" s="90">
        <v>0</v>
      </c>
      <c r="Y222" s="90">
        <v>1141.2</v>
      </c>
      <c r="Z222" s="90">
        <v>0</v>
      </c>
      <c r="AA222" s="86">
        <v>1141.2</v>
      </c>
    </row>
    <row r="223" spans="1:27" x14ac:dyDescent="0.25">
      <c r="A223" s="1">
        <v>0</v>
      </c>
      <c r="B223" s="117" t="s">
        <v>230</v>
      </c>
      <c r="C223" s="83">
        <v>226</v>
      </c>
      <c r="D223" s="86">
        <v>0</v>
      </c>
      <c r="E223" s="86">
        <v>169.1</v>
      </c>
      <c r="F223" s="86">
        <v>194.1</v>
      </c>
      <c r="G223" s="87">
        <v>1.1478415138971023</v>
      </c>
      <c r="H223" s="87">
        <v>1.1474866956060077</v>
      </c>
      <c r="I223" s="86">
        <v>194</v>
      </c>
      <c r="J223" s="85">
        <v>0.85799999999999998</v>
      </c>
      <c r="K223" s="95"/>
      <c r="L223" s="88">
        <v>0.20100000000000001</v>
      </c>
      <c r="M223" s="95"/>
      <c r="N223" s="88">
        <v>0.94</v>
      </c>
      <c r="O223" s="95"/>
      <c r="P223" s="89">
        <v>906.1</v>
      </c>
      <c r="Q223" s="89">
        <v>906.1</v>
      </c>
      <c r="R223" s="95"/>
      <c r="S223" s="95"/>
      <c r="T223" s="89">
        <v>906.1</v>
      </c>
      <c r="U223" s="89">
        <v>906.1</v>
      </c>
      <c r="V223" s="89">
        <v>906.1</v>
      </c>
      <c r="W223" s="90">
        <v>833</v>
      </c>
      <c r="X223" s="90">
        <v>0</v>
      </c>
      <c r="Y223" s="90">
        <v>906.1</v>
      </c>
      <c r="Z223" s="90">
        <v>0</v>
      </c>
      <c r="AA223" s="86">
        <v>906.1</v>
      </c>
    </row>
    <row r="224" spans="1:27" x14ac:dyDescent="0.25">
      <c r="A224" s="1">
        <v>0</v>
      </c>
      <c r="B224" s="117" t="s">
        <v>231</v>
      </c>
      <c r="C224" s="83">
        <v>1137</v>
      </c>
      <c r="D224" s="86">
        <v>0</v>
      </c>
      <c r="E224" s="86">
        <v>1148.0999999999999</v>
      </c>
      <c r="F224" s="86">
        <v>1535.5</v>
      </c>
      <c r="G224" s="87">
        <v>1.3374270533925616</v>
      </c>
      <c r="H224" s="87">
        <v>1.1474866956060077</v>
      </c>
      <c r="I224" s="86">
        <v>1317.4</v>
      </c>
      <c r="J224" s="85">
        <v>1.159</v>
      </c>
      <c r="K224" s="95"/>
      <c r="L224" s="88">
        <v>0.27200000000000002</v>
      </c>
      <c r="M224" s="95"/>
      <c r="N224" s="88">
        <v>0.86899999999999999</v>
      </c>
      <c r="O224" s="95"/>
      <c r="P224" s="89">
        <v>4214.2</v>
      </c>
      <c r="Q224" s="89">
        <v>4214.2</v>
      </c>
      <c r="R224" s="95"/>
      <c r="S224" s="95"/>
      <c r="T224" s="89">
        <v>4214.2</v>
      </c>
      <c r="U224" s="89">
        <v>4214.2</v>
      </c>
      <c r="V224" s="89">
        <v>4214.2</v>
      </c>
      <c r="W224" s="90">
        <v>3760.6000000000004</v>
      </c>
      <c r="X224" s="90">
        <v>0</v>
      </c>
      <c r="Y224" s="90">
        <v>4214.2</v>
      </c>
      <c r="Z224" s="90">
        <v>0</v>
      </c>
      <c r="AA224" s="86">
        <v>4214.2</v>
      </c>
    </row>
    <row r="225" spans="1:27" x14ac:dyDescent="0.25">
      <c r="A225" s="1">
        <v>0</v>
      </c>
      <c r="B225" s="117" t="s">
        <v>232</v>
      </c>
      <c r="C225" s="83">
        <v>966</v>
      </c>
      <c r="D225" s="86">
        <v>0</v>
      </c>
      <c r="E225" s="86">
        <v>1222.5999999999999</v>
      </c>
      <c r="F225" s="86">
        <v>1683.8</v>
      </c>
      <c r="G225" s="87">
        <v>1.3772288565352528</v>
      </c>
      <c r="H225" s="87">
        <v>1.1474866956060077</v>
      </c>
      <c r="I225" s="86">
        <v>1402.9</v>
      </c>
      <c r="J225" s="85">
        <v>1.452</v>
      </c>
      <c r="K225" s="95"/>
      <c r="L225" s="88">
        <v>0.34</v>
      </c>
      <c r="M225" s="95"/>
      <c r="N225" s="88">
        <v>0.80100000000000005</v>
      </c>
      <c r="O225" s="95"/>
      <c r="P225" s="89">
        <v>3300.3</v>
      </c>
      <c r="Q225" s="89">
        <v>3300.3</v>
      </c>
      <c r="R225" s="95"/>
      <c r="S225" s="95"/>
      <c r="T225" s="89">
        <v>3300.3</v>
      </c>
      <c r="U225" s="89">
        <v>3300.3</v>
      </c>
      <c r="V225" s="89">
        <v>3300.3</v>
      </c>
      <c r="W225" s="90">
        <v>2490.6000000000004</v>
      </c>
      <c r="X225" s="90">
        <v>0</v>
      </c>
      <c r="Y225" s="90">
        <v>3300.3</v>
      </c>
      <c r="Z225" s="90">
        <v>0</v>
      </c>
      <c r="AA225" s="86">
        <v>3300.3</v>
      </c>
    </row>
    <row r="226" spans="1:27" x14ac:dyDescent="0.25">
      <c r="A226" s="1">
        <v>0</v>
      </c>
      <c r="B226" s="117" t="s">
        <v>233</v>
      </c>
      <c r="C226" s="83">
        <v>403</v>
      </c>
      <c r="D226" s="86">
        <v>0</v>
      </c>
      <c r="E226" s="86">
        <v>262</v>
      </c>
      <c r="F226" s="86">
        <v>361.6</v>
      </c>
      <c r="G226" s="87">
        <v>1.3801526717557253</v>
      </c>
      <c r="H226" s="87">
        <v>1.1474866956060077</v>
      </c>
      <c r="I226" s="86">
        <v>300.60000000000002</v>
      </c>
      <c r="J226" s="85">
        <v>0.746</v>
      </c>
      <c r="K226" s="95"/>
      <c r="L226" s="88">
        <v>0.17499999999999999</v>
      </c>
      <c r="M226" s="95"/>
      <c r="N226" s="88">
        <v>0.96599999999999997</v>
      </c>
      <c r="O226" s="95"/>
      <c r="P226" s="89">
        <v>1660.4</v>
      </c>
      <c r="Q226" s="89">
        <v>1660.4</v>
      </c>
      <c r="R226" s="95"/>
      <c r="S226" s="95"/>
      <c r="T226" s="89">
        <v>1660.4</v>
      </c>
      <c r="U226" s="89">
        <v>1660.4</v>
      </c>
      <c r="V226" s="89">
        <v>1660.4</v>
      </c>
      <c r="W226" s="90">
        <v>1311.1000000000001</v>
      </c>
      <c r="X226" s="90">
        <v>0</v>
      </c>
      <c r="Y226" s="90">
        <v>1660.4</v>
      </c>
      <c r="Z226" s="90">
        <v>0</v>
      </c>
      <c r="AA226" s="86">
        <v>1660.4</v>
      </c>
    </row>
    <row r="227" spans="1:27" x14ac:dyDescent="0.25">
      <c r="A227" s="1">
        <v>0</v>
      </c>
      <c r="B227" s="117" t="s">
        <v>234</v>
      </c>
      <c r="C227" s="83">
        <v>577</v>
      </c>
      <c r="D227" s="86">
        <v>0</v>
      </c>
      <c r="E227" s="86">
        <v>316.2</v>
      </c>
      <c r="F227" s="86">
        <v>371.8</v>
      </c>
      <c r="G227" s="87">
        <v>1.1758380771663506</v>
      </c>
      <c r="H227" s="87">
        <v>1.1474866956060077</v>
      </c>
      <c r="I227" s="86">
        <v>362.8</v>
      </c>
      <c r="J227" s="85">
        <v>0.629</v>
      </c>
      <c r="K227" s="95"/>
      <c r="L227" s="88">
        <v>0.14699999999999999</v>
      </c>
      <c r="M227" s="95"/>
      <c r="N227" s="88">
        <v>0.99399999999999999</v>
      </c>
      <c r="O227" s="95"/>
      <c r="P227" s="89">
        <v>2446.3000000000002</v>
      </c>
      <c r="Q227" s="89">
        <v>2446.3000000000002</v>
      </c>
      <c r="R227" s="95"/>
      <c r="S227" s="95"/>
      <c r="T227" s="89">
        <v>2446.3000000000002</v>
      </c>
      <c r="U227" s="89">
        <v>2446.3000000000002</v>
      </c>
      <c r="V227" s="89">
        <v>2446.3000000000002</v>
      </c>
      <c r="W227" s="90">
        <v>1962.5</v>
      </c>
      <c r="X227" s="90">
        <v>0</v>
      </c>
      <c r="Y227" s="90">
        <v>2446.3000000000002</v>
      </c>
      <c r="Z227" s="90">
        <v>0</v>
      </c>
      <c r="AA227" s="86">
        <v>2446.3000000000002</v>
      </c>
    </row>
    <row r="228" spans="1:27" x14ac:dyDescent="0.25">
      <c r="A228" s="1">
        <v>0</v>
      </c>
      <c r="B228" s="117" t="s">
        <v>235</v>
      </c>
      <c r="C228" s="83">
        <v>366</v>
      </c>
      <c r="D228" s="86">
        <v>0</v>
      </c>
      <c r="E228" s="86">
        <v>285.8</v>
      </c>
      <c r="F228" s="86">
        <v>322.3</v>
      </c>
      <c r="G228" s="87">
        <v>1.1277116864940517</v>
      </c>
      <c r="H228" s="87">
        <v>1.1277116864940517</v>
      </c>
      <c r="I228" s="86">
        <v>322.3</v>
      </c>
      <c r="J228" s="85">
        <v>0.88100000000000001</v>
      </c>
      <c r="K228" s="95"/>
      <c r="L228" s="88">
        <v>0.20699999999999999</v>
      </c>
      <c r="M228" s="95"/>
      <c r="N228" s="88">
        <v>0.93400000000000005</v>
      </c>
      <c r="O228" s="95"/>
      <c r="P228" s="89">
        <v>1458</v>
      </c>
      <c r="Q228" s="89">
        <v>1458</v>
      </c>
      <c r="R228" s="95"/>
      <c r="S228" s="95"/>
      <c r="T228" s="89">
        <v>1458</v>
      </c>
      <c r="U228" s="89">
        <v>1458</v>
      </c>
      <c r="V228" s="89">
        <v>1458</v>
      </c>
      <c r="W228" s="90">
        <v>1169.8</v>
      </c>
      <c r="X228" s="90">
        <v>0</v>
      </c>
      <c r="Y228" s="90">
        <v>1458</v>
      </c>
      <c r="Z228" s="90">
        <v>0</v>
      </c>
      <c r="AA228" s="86">
        <v>1458</v>
      </c>
    </row>
    <row r="229" spans="1:27" x14ac:dyDescent="0.25">
      <c r="A229" s="1">
        <v>0</v>
      </c>
      <c r="B229" s="117" t="s">
        <v>149</v>
      </c>
      <c r="C229" s="83">
        <v>137</v>
      </c>
      <c r="D229" s="86">
        <v>0</v>
      </c>
      <c r="E229" s="86">
        <v>165.6</v>
      </c>
      <c r="F229" s="86">
        <v>187.5</v>
      </c>
      <c r="G229" s="87">
        <v>1.1322463768115942</v>
      </c>
      <c r="H229" s="87">
        <v>1.1322463768115942</v>
      </c>
      <c r="I229" s="86">
        <v>187.5</v>
      </c>
      <c r="J229" s="85">
        <v>1.369</v>
      </c>
      <c r="K229" s="95"/>
      <c r="L229" s="88">
        <v>0.32100000000000001</v>
      </c>
      <c r="M229" s="95"/>
      <c r="N229" s="88">
        <v>0.82</v>
      </c>
      <c r="O229" s="95"/>
      <c r="P229" s="89">
        <v>479.2</v>
      </c>
      <c r="Q229" s="89">
        <v>479.2</v>
      </c>
      <c r="R229" s="95"/>
      <c r="S229" s="95"/>
      <c r="T229" s="89">
        <v>479.2</v>
      </c>
      <c r="U229" s="89">
        <v>479.2</v>
      </c>
      <c r="V229" s="89">
        <v>479.2</v>
      </c>
      <c r="W229" s="90">
        <v>507.9</v>
      </c>
      <c r="X229" s="90">
        <v>28.699999999999989</v>
      </c>
      <c r="Y229" s="90">
        <v>507.9</v>
      </c>
      <c r="Z229" s="90">
        <v>0</v>
      </c>
      <c r="AA229" s="86">
        <v>507.9</v>
      </c>
    </row>
    <row r="230" spans="1:27" x14ac:dyDescent="0.25">
      <c r="A230" s="1">
        <v>0</v>
      </c>
      <c r="B230" s="117" t="s">
        <v>236</v>
      </c>
      <c r="C230" s="83">
        <v>507</v>
      </c>
      <c r="D230" s="86">
        <v>0</v>
      </c>
      <c r="E230" s="86">
        <v>287.8</v>
      </c>
      <c r="F230" s="86">
        <v>294.60000000000002</v>
      </c>
      <c r="G230" s="87">
        <v>1.0236275191104935</v>
      </c>
      <c r="H230" s="87">
        <v>1.0236275191104935</v>
      </c>
      <c r="I230" s="86">
        <v>294.60000000000002</v>
      </c>
      <c r="J230" s="85">
        <v>0.58099999999999996</v>
      </c>
      <c r="K230" s="95"/>
      <c r="L230" s="88">
        <v>0.13600000000000001</v>
      </c>
      <c r="M230" s="95"/>
      <c r="N230" s="88">
        <v>1.0049999999999999</v>
      </c>
      <c r="O230" s="95"/>
      <c r="P230" s="89">
        <v>2173.3000000000002</v>
      </c>
      <c r="Q230" s="89">
        <v>2173.3000000000002</v>
      </c>
      <c r="R230" s="95"/>
      <c r="S230" s="95"/>
      <c r="T230" s="89">
        <v>2173.3000000000002</v>
      </c>
      <c r="U230" s="89">
        <v>2173.3000000000002</v>
      </c>
      <c r="V230" s="89">
        <v>2173.3000000000002</v>
      </c>
      <c r="W230" s="90">
        <v>1845.8000000000002</v>
      </c>
      <c r="X230" s="90">
        <v>0</v>
      </c>
      <c r="Y230" s="90">
        <v>2173.3000000000002</v>
      </c>
      <c r="Z230" s="90">
        <v>0</v>
      </c>
      <c r="AA230" s="86">
        <v>2173.3000000000002</v>
      </c>
    </row>
    <row r="231" spans="1:27" x14ac:dyDescent="0.25">
      <c r="A231" s="1">
        <v>0</v>
      </c>
      <c r="B231" s="117" t="s">
        <v>150</v>
      </c>
      <c r="C231" s="83">
        <v>2076</v>
      </c>
      <c r="D231" s="86">
        <v>0</v>
      </c>
      <c r="E231" s="86">
        <v>3491.9</v>
      </c>
      <c r="F231" s="86">
        <v>7493.9</v>
      </c>
      <c r="G231" s="87">
        <v>2.1460809301526389</v>
      </c>
      <c r="H231" s="87">
        <v>1.1474866956060077</v>
      </c>
      <c r="I231" s="86">
        <v>4006.9</v>
      </c>
      <c r="J231" s="85">
        <v>1.93</v>
      </c>
      <c r="K231" s="95"/>
      <c r="L231" s="88">
        <v>0.45200000000000001</v>
      </c>
      <c r="M231" s="95"/>
      <c r="N231" s="88">
        <v>0.68899999999999995</v>
      </c>
      <c r="O231" s="95"/>
      <c r="P231" s="89">
        <v>6100.8</v>
      </c>
      <c r="Q231" s="89">
        <v>6100.8</v>
      </c>
      <c r="R231" s="95"/>
      <c r="S231" s="95"/>
      <c r="T231" s="89">
        <v>6100.8</v>
      </c>
      <c r="U231" s="89">
        <v>6100.8</v>
      </c>
      <c r="V231" s="89">
        <v>6100.8</v>
      </c>
      <c r="W231" s="90">
        <v>3710.2999999999997</v>
      </c>
      <c r="X231" s="90">
        <v>0</v>
      </c>
      <c r="Y231" s="90">
        <v>6100.8</v>
      </c>
      <c r="Z231" s="90">
        <v>0</v>
      </c>
      <c r="AA231" s="86">
        <v>6100.8</v>
      </c>
    </row>
    <row r="232" spans="1:27" x14ac:dyDescent="0.25">
      <c r="A232" s="1">
        <v>0</v>
      </c>
      <c r="B232" s="117" t="s">
        <v>237</v>
      </c>
      <c r="C232" s="83">
        <v>700</v>
      </c>
      <c r="D232" s="86">
        <v>0</v>
      </c>
      <c r="E232" s="86">
        <v>455.3</v>
      </c>
      <c r="F232" s="86">
        <v>843.2</v>
      </c>
      <c r="G232" s="87">
        <v>1.8519657368767846</v>
      </c>
      <c r="H232" s="87">
        <v>1.1474866956060077</v>
      </c>
      <c r="I232" s="86">
        <v>522.5</v>
      </c>
      <c r="J232" s="85">
        <v>0.746</v>
      </c>
      <c r="K232" s="95"/>
      <c r="L232" s="88">
        <v>0.17499999999999999</v>
      </c>
      <c r="M232" s="95"/>
      <c r="N232" s="88">
        <v>0.96599999999999997</v>
      </c>
      <c r="O232" s="95"/>
      <c r="P232" s="89">
        <v>2884.1</v>
      </c>
      <c r="Q232" s="89">
        <v>2884.1</v>
      </c>
      <c r="R232" s="95"/>
      <c r="S232" s="95"/>
      <c r="T232" s="89">
        <v>2884.1</v>
      </c>
      <c r="U232" s="89">
        <v>2884.1</v>
      </c>
      <c r="V232" s="89">
        <v>2884.1</v>
      </c>
      <c r="W232" s="90">
        <v>1994.6</v>
      </c>
      <c r="X232" s="90">
        <v>0</v>
      </c>
      <c r="Y232" s="90">
        <v>2884.1</v>
      </c>
      <c r="Z232" s="90">
        <v>0</v>
      </c>
      <c r="AA232" s="86">
        <v>2884.1</v>
      </c>
    </row>
    <row r="233" spans="1:27" x14ac:dyDescent="0.25">
      <c r="A233" s="1">
        <v>0</v>
      </c>
      <c r="B233" s="117" t="s">
        <v>238</v>
      </c>
      <c r="C233" s="83">
        <v>617</v>
      </c>
      <c r="D233" s="86">
        <v>0</v>
      </c>
      <c r="E233" s="86">
        <v>547.20000000000005</v>
      </c>
      <c r="F233" s="86">
        <v>579.6</v>
      </c>
      <c r="G233" s="87">
        <v>1.0592105263157894</v>
      </c>
      <c r="H233" s="87">
        <v>1.0592105263157894</v>
      </c>
      <c r="I233" s="86">
        <v>579.6</v>
      </c>
      <c r="J233" s="85">
        <v>0.93899999999999995</v>
      </c>
      <c r="K233" s="95"/>
      <c r="L233" s="88">
        <v>0.22</v>
      </c>
      <c r="M233" s="95"/>
      <c r="N233" s="88">
        <v>0.92100000000000004</v>
      </c>
      <c r="O233" s="95"/>
      <c r="P233" s="89">
        <v>2423.6999999999998</v>
      </c>
      <c r="Q233" s="89">
        <v>2423.6999999999998</v>
      </c>
      <c r="R233" s="95"/>
      <c r="S233" s="95"/>
      <c r="T233" s="89">
        <v>2423.6999999999998</v>
      </c>
      <c r="U233" s="89">
        <v>2423.6999999999998</v>
      </c>
      <c r="V233" s="89">
        <v>2423.6999999999998</v>
      </c>
      <c r="W233" s="90">
        <v>2225.1000000000004</v>
      </c>
      <c r="X233" s="90">
        <v>0</v>
      </c>
      <c r="Y233" s="90">
        <v>2423.6999999999998</v>
      </c>
      <c r="Z233" s="90">
        <v>0</v>
      </c>
      <c r="AA233" s="86">
        <v>2423.6999999999998</v>
      </c>
    </row>
    <row r="234" spans="1:27" x14ac:dyDescent="0.25">
      <c r="A234" s="1">
        <v>0</v>
      </c>
      <c r="B234" s="117" t="s">
        <v>239</v>
      </c>
      <c r="C234" s="83">
        <v>189</v>
      </c>
      <c r="D234" s="86">
        <v>0</v>
      </c>
      <c r="E234" s="86">
        <v>68.3</v>
      </c>
      <c r="F234" s="86">
        <v>69.8</v>
      </c>
      <c r="G234" s="87">
        <v>1.0219619326500733</v>
      </c>
      <c r="H234" s="87">
        <v>1.0219619326500733</v>
      </c>
      <c r="I234" s="86">
        <v>69.8</v>
      </c>
      <c r="J234" s="85">
        <v>0.36899999999999999</v>
      </c>
      <c r="K234" s="95"/>
      <c r="L234" s="88">
        <v>8.6999999999999994E-2</v>
      </c>
      <c r="M234" s="95"/>
      <c r="N234" s="88">
        <v>1.054</v>
      </c>
      <c r="O234" s="95"/>
      <c r="P234" s="89">
        <v>849.7</v>
      </c>
      <c r="Q234" s="89">
        <v>849.7</v>
      </c>
      <c r="R234" s="95"/>
      <c r="S234" s="95"/>
      <c r="T234" s="89">
        <v>849.7</v>
      </c>
      <c r="U234" s="89">
        <v>849.7</v>
      </c>
      <c r="V234" s="89">
        <v>849.7</v>
      </c>
      <c r="W234" s="90">
        <v>713.3</v>
      </c>
      <c r="X234" s="90">
        <v>0</v>
      </c>
      <c r="Y234" s="90">
        <v>849.7</v>
      </c>
      <c r="Z234" s="90">
        <v>0</v>
      </c>
      <c r="AA234" s="86">
        <v>849.7</v>
      </c>
    </row>
    <row r="235" spans="1:27" x14ac:dyDescent="0.25">
      <c r="A235" s="1">
        <v>0</v>
      </c>
      <c r="B235" s="117" t="s">
        <v>240</v>
      </c>
      <c r="C235" s="83">
        <v>1580</v>
      </c>
      <c r="D235" s="86">
        <v>0</v>
      </c>
      <c r="E235" s="86">
        <v>1843.5</v>
      </c>
      <c r="F235" s="86">
        <v>1929.3</v>
      </c>
      <c r="G235" s="87">
        <v>1.0465419039869812</v>
      </c>
      <c r="H235" s="87">
        <v>1.0465419039869812</v>
      </c>
      <c r="I235" s="86">
        <v>1929.3</v>
      </c>
      <c r="J235" s="85">
        <v>1.2210000000000001</v>
      </c>
      <c r="K235" s="95"/>
      <c r="L235" s="88">
        <v>0.28599999999999998</v>
      </c>
      <c r="M235" s="95"/>
      <c r="N235" s="88">
        <v>0.85499999999999998</v>
      </c>
      <c r="O235" s="95"/>
      <c r="P235" s="89">
        <v>5761.9</v>
      </c>
      <c r="Q235" s="89">
        <v>5761.9</v>
      </c>
      <c r="R235" s="95"/>
      <c r="S235" s="95"/>
      <c r="T235" s="89">
        <v>5761.9</v>
      </c>
      <c r="U235" s="89">
        <v>5761.9</v>
      </c>
      <c r="V235" s="89">
        <v>5761.9</v>
      </c>
      <c r="W235" s="90">
        <v>5021</v>
      </c>
      <c r="X235" s="90">
        <v>0</v>
      </c>
      <c r="Y235" s="90">
        <v>5761.9</v>
      </c>
      <c r="Z235" s="90">
        <v>0</v>
      </c>
      <c r="AA235" s="86">
        <v>5761.9</v>
      </c>
    </row>
    <row r="236" spans="1:27" x14ac:dyDescent="0.25">
      <c r="A236" s="1">
        <v>2</v>
      </c>
      <c r="B236" s="115" t="s">
        <v>43</v>
      </c>
      <c r="C236" s="83">
        <v>54837</v>
      </c>
      <c r="D236" s="86">
        <v>8817</v>
      </c>
      <c r="E236" s="86">
        <v>202220.4</v>
      </c>
      <c r="F236" s="86">
        <v>220754.5</v>
      </c>
      <c r="G236" s="87">
        <v>1.091652968741037</v>
      </c>
      <c r="H236" s="87">
        <v>1.091652968741037</v>
      </c>
      <c r="I236" s="86">
        <v>220754.5</v>
      </c>
      <c r="J236" s="85">
        <v>4.0259999999999998</v>
      </c>
      <c r="K236" s="82">
        <v>0.46500000000000002</v>
      </c>
      <c r="L236" s="95"/>
      <c r="M236" s="82">
        <v>0.67600000000000005</v>
      </c>
      <c r="N236" s="88"/>
      <c r="O236" s="84">
        <v>321011.20000000001</v>
      </c>
      <c r="P236" s="95"/>
      <c r="Q236" s="89">
        <v>321011.20000000001</v>
      </c>
      <c r="R236" s="85">
        <v>0</v>
      </c>
      <c r="S236" s="91">
        <v>321011.20000000001</v>
      </c>
      <c r="T236" s="95"/>
      <c r="U236" s="89">
        <v>321011.20000000001</v>
      </c>
      <c r="V236" s="89">
        <v>321011.20000000001</v>
      </c>
      <c r="W236" s="90">
        <v>241394.69999999998</v>
      </c>
      <c r="X236" s="90">
        <v>0</v>
      </c>
      <c r="Y236" s="90">
        <v>321011.20000000001</v>
      </c>
      <c r="Z236" s="90">
        <v>224707.8</v>
      </c>
      <c r="AA236" s="86">
        <v>96303.4</v>
      </c>
    </row>
    <row r="237" spans="1:27" x14ac:dyDescent="0.25">
      <c r="A237" s="1">
        <v>1</v>
      </c>
      <c r="B237" s="118" t="s">
        <v>241</v>
      </c>
      <c r="C237" s="83">
        <v>26663</v>
      </c>
      <c r="D237" s="84">
        <v>5809</v>
      </c>
      <c r="E237" s="84">
        <v>142705.40000000002</v>
      </c>
      <c r="F237" s="84">
        <v>180090.3</v>
      </c>
      <c r="G237" s="84"/>
      <c r="H237" s="84"/>
      <c r="I237" s="84">
        <v>158584</v>
      </c>
      <c r="J237" s="85"/>
      <c r="K237" s="95"/>
      <c r="L237" s="95"/>
      <c r="M237" s="95"/>
      <c r="N237" s="88"/>
      <c r="O237" s="84">
        <v>163009.70000000001</v>
      </c>
      <c r="P237" s="84">
        <v>71599.599999999991</v>
      </c>
      <c r="Q237" s="84">
        <v>234609.3</v>
      </c>
      <c r="R237" s="84"/>
      <c r="S237" s="84">
        <v>186809.1</v>
      </c>
      <c r="T237" s="84">
        <v>71599.599999999991</v>
      </c>
      <c r="U237" s="84">
        <v>258408.7</v>
      </c>
      <c r="V237" s="84">
        <v>258408.7</v>
      </c>
      <c r="W237" s="84">
        <v>191987.20000000001</v>
      </c>
      <c r="X237" s="84">
        <v>3445</v>
      </c>
      <c r="Y237" s="84">
        <v>261853.7</v>
      </c>
      <c r="Z237" s="84">
        <v>56042.7</v>
      </c>
      <c r="AA237" s="84">
        <v>205811</v>
      </c>
    </row>
    <row r="238" spans="1:27" x14ac:dyDescent="0.25">
      <c r="A238" s="1">
        <v>3</v>
      </c>
      <c r="B238" s="117" t="s">
        <v>242</v>
      </c>
      <c r="C238" s="83">
        <v>13695</v>
      </c>
      <c r="D238" s="86">
        <v>0</v>
      </c>
      <c r="E238" s="86">
        <v>30137.599999999999</v>
      </c>
      <c r="F238" s="86">
        <v>47864.5</v>
      </c>
      <c r="G238" s="87">
        <v>1.5881987948609047</v>
      </c>
      <c r="H238" s="87">
        <v>1.1474866956060077</v>
      </c>
      <c r="I238" s="86">
        <v>34582.5</v>
      </c>
      <c r="J238" s="85">
        <v>2.5249999999999999</v>
      </c>
      <c r="K238" s="95"/>
      <c r="L238" s="88">
        <v>0.59199999999999997</v>
      </c>
      <c r="M238" s="95"/>
      <c r="N238" s="88">
        <v>0.54900000000000004</v>
      </c>
      <c r="O238" s="95"/>
      <c r="P238" s="89">
        <v>32068.1</v>
      </c>
      <c r="Q238" s="89">
        <v>32068.1</v>
      </c>
      <c r="R238" s="95"/>
      <c r="S238" s="95"/>
      <c r="T238" s="89">
        <v>32068.1</v>
      </c>
      <c r="U238" s="89">
        <v>32068.1</v>
      </c>
      <c r="V238" s="89">
        <v>32068.1</v>
      </c>
      <c r="W238" s="90">
        <v>24731.4</v>
      </c>
      <c r="X238" s="90">
        <v>0</v>
      </c>
      <c r="Y238" s="90">
        <v>32068.1</v>
      </c>
      <c r="Z238" s="90">
        <v>0</v>
      </c>
      <c r="AA238" s="86">
        <v>32068.1</v>
      </c>
    </row>
    <row r="239" spans="1:27" x14ac:dyDescent="0.25">
      <c r="A239" s="1">
        <v>0</v>
      </c>
      <c r="B239" s="117" t="s">
        <v>243</v>
      </c>
      <c r="C239" s="83">
        <v>400</v>
      </c>
      <c r="D239" s="86">
        <v>0</v>
      </c>
      <c r="E239" s="86">
        <v>937.1</v>
      </c>
      <c r="F239" s="86">
        <v>562.20000000000005</v>
      </c>
      <c r="G239" s="87">
        <v>0.59993597268167753</v>
      </c>
      <c r="H239" s="87">
        <v>0.59993597268167753</v>
      </c>
      <c r="I239" s="86">
        <v>562.20000000000005</v>
      </c>
      <c r="J239" s="85">
        <v>1.4059999999999999</v>
      </c>
      <c r="K239" s="95"/>
      <c r="L239" s="88">
        <v>0.33</v>
      </c>
      <c r="M239" s="95"/>
      <c r="N239" s="88">
        <v>0.81100000000000005</v>
      </c>
      <c r="O239" s="95"/>
      <c r="P239" s="89">
        <v>1383.6</v>
      </c>
      <c r="Q239" s="89">
        <v>1383.6</v>
      </c>
      <c r="R239" s="95"/>
      <c r="S239" s="95"/>
      <c r="T239" s="89">
        <v>1383.6</v>
      </c>
      <c r="U239" s="89">
        <v>1383.6</v>
      </c>
      <c r="V239" s="89">
        <v>1383.6</v>
      </c>
      <c r="W239" s="90">
        <v>1171.6999999999998</v>
      </c>
      <c r="X239" s="90">
        <v>0</v>
      </c>
      <c r="Y239" s="90">
        <v>1383.6</v>
      </c>
      <c r="Z239" s="90">
        <v>0</v>
      </c>
      <c r="AA239" s="86">
        <v>1383.6</v>
      </c>
    </row>
    <row r="240" spans="1:27" x14ac:dyDescent="0.25">
      <c r="A240" s="1">
        <v>0</v>
      </c>
      <c r="B240" s="117" t="s">
        <v>244</v>
      </c>
      <c r="C240" s="83">
        <v>800</v>
      </c>
      <c r="D240" s="86">
        <v>0</v>
      </c>
      <c r="E240" s="86">
        <v>1589</v>
      </c>
      <c r="F240" s="86">
        <v>841.8</v>
      </c>
      <c r="G240" s="87">
        <v>0.52976714915040901</v>
      </c>
      <c r="H240" s="87">
        <v>0.52976714915040901</v>
      </c>
      <c r="I240" s="86">
        <v>841.8</v>
      </c>
      <c r="J240" s="85">
        <v>1.052</v>
      </c>
      <c r="K240" s="95"/>
      <c r="L240" s="88">
        <v>0.247</v>
      </c>
      <c r="M240" s="95"/>
      <c r="N240" s="88">
        <v>0.89400000000000002</v>
      </c>
      <c r="O240" s="95"/>
      <c r="P240" s="89">
        <v>3050.5</v>
      </c>
      <c r="Q240" s="89">
        <v>3050.5</v>
      </c>
      <c r="R240" s="95"/>
      <c r="S240" s="95"/>
      <c r="T240" s="89">
        <v>3050.5</v>
      </c>
      <c r="U240" s="89">
        <v>3050.5</v>
      </c>
      <c r="V240" s="89">
        <v>3050.5</v>
      </c>
      <c r="W240" s="90">
        <v>3091.6</v>
      </c>
      <c r="X240" s="90">
        <v>41.099999999999909</v>
      </c>
      <c r="Y240" s="90">
        <v>3091.6</v>
      </c>
      <c r="Z240" s="90">
        <v>0</v>
      </c>
      <c r="AA240" s="86">
        <v>3091.6</v>
      </c>
    </row>
    <row r="241" spans="1:27" x14ac:dyDescent="0.25">
      <c r="A241" s="1">
        <v>0</v>
      </c>
      <c r="B241" s="117" t="s">
        <v>245</v>
      </c>
      <c r="C241" s="83">
        <v>1386</v>
      </c>
      <c r="D241" s="86">
        <v>0</v>
      </c>
      <c r="E241" s="86">
        <v>1723.6</v>
      </c>
      <c r="F241" s="86">
        <v>1820.3</v>
      </c>
      <c r="G241" s="87">
        <v>1.0561035042933395</v>
      </c>
      <c r="H241" s="87">
        <v>1.0561035042933395</v>
      </c>
      <c r="I241" s="86">
        <v>1820.3</v>
      </c>
      <c r="J241" s="85">
        <v>1.3129999999999999</v>
      </c>
      <c r="K241" s="95"/>
      <c r="L241" s="88">
        <v>0.308</v>
      </c>
      <c r="M241" s="95"/>
      <c r="N241" s="88">
        <v>0.83299999999999996</v>
      </c>
      <c r="O241" s="95"/>
      <c r="P241" s="89">
        <v>4924.3</v>
      </c>
      <c r="Q241" s="89">
        <v>4924.3</v>
      </c>
      <c r="R241" s="95"/>
      <c r="S241" s="95"/>
      <c r="T241" s="89">
        <v>4924.3</v>
      </c>
      <c r="U241" s="89">
        <v>4924.3</v>
      </c>
      <c r="V241" s="89">
        <v>4924.3</v>
      </c>
      <c r="W241" s="90">
        <v>4666.5</v>
      </c>
      <c r="X241" s="90">
        <v>0</v>
      </c>
      <c r="Y241" s="90">
        <v>4924.3</v>
      </c>
      <c r="Z241" s="90">
        <v>0</v>
      </c>
      <c r="AA241" s="86">
        <v>4924.3</v>
      </c>
    </row>
    <row r="242" spans="1:27" x14ac:dyDescent="0.25">
      <c r="A242" s="1">
        <v>0</v>
      </c>
      <c r="B242" s="117" t="s">
        <v>246</v>
      </c>
      <c r="C242" s="83">
        <v>825</v>
      </c>
      <c r="D242" s="86">
        <v>0</v>
      </c>
      <c r="E242" s="86">
        <v>1269.5999999999999</v>
      </c>
      <c r="F242" s="86">
        <v>2542.8000000000002</v>
      </c>
      <c r="G242" s="87">
        <v>2.0028355387523633</v>
      </c>
      <c r="H242" s="87">
        <v>1.1474866956060077</v>
      </c>
      <c r="I242" s="86">
        <v>1456.8</v>
      </c>
      <c r="J242" s="85">
        <v>1.766</v>
      </c>
      <c r="K242" s="95"/>
      <c r="L242" s="88">
        <v>0.41399999999999998</v>
      </c>
      <c r="M242" s="95"/>
      <c r="N242" s="88">
        <v>0.72699999999999998</v>
      </c>
      <c r="O242" s="95"/>
      <c r="P242" s="89">
        <v>2558.1999999999998</v>
      </c>
      <c r="Q242" s="89">
        <v>2558.1999999999998</v>
      </c>
      <c r="R242" s="95"/>
      <c r="S242" s="95"/>
      <c r="T242" s="89">
        <v>2558.1999999999998</v>
      </c>
      <c r="U242" s="89">
        <v>2558.1999999999998</v>
      </c>
      <c r="V242" s="89">
        <v>2558.1999999999998</v>
      </c>
      <c r="W242" s="90">
        <v>2886.2</v>
      </c>
      <c r="X242" s="90">
        <v>328</v>
      </c>
      <c r="Y242" s="90">
        <v>2886.2</v>
      </c>
      <c r="Z242" s="90">
        <v>0</v>
      </c>
      <c r="AA242" s="86">
        <v>2886.2</v>
      </c>
    </row>
    <row r="243" spans="1:27" x14ac:dyDescent="0.25">
      <c r="A243" s="1">
        <v>0</v>
      </c>
      <c r="B243" s="117" t="s">
        <v>247</v>
      </c>
      <c r="C243" s="83">
        <v>1289</v>
      </c>
      <c r="D243" s="86">
        <v>0</v>
      </c>
      <c r="E243" s="86">
        <v>2878.9</v>
      </c>
      <c r="F243" s="86">
        <v>2953.6</v>
      </c>
      <c r="G243" s="87">
        <v>1.0259474104692763</v>
      </c>
      <c r="H243" s="87">
        <v>1.0259474104692763</v>
      </c>
      <c r="I243" s="86">
        <v>2953.6</v>
      </c>
      <c r="J243" s="85">
        <v>2.2909999999999999</v>
      </c>
      <c r="K243" s="95"/>
      <c r="L243" s="88">
        <v>0.53700000000000003</v>
      </c>
      <c r="M243" s="95"/>
      <c r="N243" s="88">
        <v>0.60399999999999998</v>
      </c>
      <c r="O243" s="95"/>
      <c r="P243" s="89">
        <v>3320.7</v>
      </c>
      <c r="Q243" s="89">
        <v>3320.7</v>
      </c>
      <c r="R243" s="95"/>
      <c r="S243" s="95"/>
      <c r="T243" s="89">
        <v>3320.7</v>
      </c>
      <c r="U243" s="89">
        <v>3320.7</v>
      </c>
      <c r="V243" s="89">
        <v>3320.7</v>
      </c>
      <c r="W243" s="90">
        <v>3503</v>
      </c>
      <c r="X243" s="90">
        <v>182.30000000000018</v>
      </c>
      <c r="Y243" s="90">
        <v>3503</v>
      </c>
      <c r="Z243" s="90">
        <v>0</v>
      </c>
      <c r="AA243" s="86">
        <v>3503</v>
      </c>
    </row>
    <row r="244" spans="1:27" x14ac:dyDescent="0.25">
      <c r="A244" s="1">
        <v>0</v>
      </c>
      <c r="B244" s="117" t="s">
        <v>248</v>
      </c>
      <c r="C244" s="83">
        <v>792</v>
      </c>
      <c r="D244" s="86">
        <v>0</v>
      </c>
      <c r="E244" s="86">
        <v>1169.8</v>
      </c>
      <c r="F244" s="86">
        <v>1360.2</v>
      </c>
      <c r="G244" s="87">
        <v>1.162762865447085</v>
      </c>
      <c r="H244" s="87">
        <v>1.1474866956060077</v>
      </c>
      <c r="I244" s="86">
        <v>1342.3</v>
      </c>
      <c r="J244" s="85">
        <v>1.6950000000000001</v>
      </c>
      <c r="K244" s="95"/>
      <c r="L244" s="88">
        <v>0.39700000000000002</v>
      </c>
      <c r="M244" s="95"/>
      <c r="N244" s="88">
        <v>0.74399999999999999</v>
      </c>
      <c r="O244" s="95"/>
      <c r="P244" s="89">
        <v>2513.3000000000002</v>
      </c>
      <c r="Q244" s="89">
        <v>2513.3000000000002</v>
      </c>
      <c r="R244" s="95"/>
      <c r="S244" s="95"/>
      <c r="T244" s="89">
        <v>2513.3000000000002</v>
      </c>
      <c r="U244" s="89">
        <v>2513.3000000000002</v>
      </c>
      <c r="V244" s="89">
        <v>2513.3000000000002</v>
      </c>
      <c r="W244" s="90">
        <v>2810.7</v>
      </c>
      <c r="X244" s="90">
        <v>297.39999999999964</v>
      </c>
      <c r="Y244" s="90">
        <v>2810.7</v>
      </c>
      <c r="Z244" s="90">
        <v>0</v>
      </c>
      <c r="AA244" s="86">
        <v>2810.7</v>
      </c>
    </row>
    <row r="245" spans="1:27" x14ac:dyDescent="0.25">
      <c r="A245" s="1">
        <v>0</v>
      </c>
      <c r="B245" s="117" t="s">
        <v>249</v>
      </c>
      <c r="C245" s="83">
        <v>650</v>
      </c>
      <c r="D245" s="86">
        <v>0</v>
      </c>
      <c r="E245" s="86">
        <v>2281.3000000000002</v>
      </c>
      <c r="F245" s="86">
        <v>1671.2</v>
      </c>
      <c r="G245" s="87">
        <v>0.73256476570376539</v>
      </c>
      <c r="H245" s="87">
        <v>0.73256476570376539</v>
      </c>
      <c r="I245" s="86">
        <v>1671.2</v>
      </c>
      <c r="J245" s="85">
        <v>2.5710000000000002</v>
      </c>
      <c r="K245" s="95"/>
      <c r="L245" s="88">
        <v>0.60299999999999998</v>
      </c>
      <c r="M245" s="95"/>
      <c r="N245" s="88">
        <v>0.53800000000000003</v>
      </c>
      <c r="O245" s="95"/>
      <c r="P245" s="89">
        <v>1491.5</v>
      </c>
      <c r="Q245" s="89">
        <v>1491.5</v>
      </c>
      <c r="R245" s="95"/>
      <c r="S245" s="95"/>
      <c r="T245" s="89">
        <v>1491.5</v>
      </c>
      <c r="U245" s="89">
        <v>1491.5</v>
      </c>
      <c r="V245" s="89">
        <v>1491.5</v>
      </c>
      <c r="W245" s="90">
        <v>1922.6</v>
      </c>
      <c r="X245" s="90">
        <v>431.09999999999991</v>
      </c>
      <c r="Y245" s="90">
        <v>1922.6</v>
      </c>
      <c r="Z245" s="90">
        <v>0</v>
      </c>
      <c r="AA245" s="86">
        <v>1922.6</v>
      </c>
    </row>
    <row r="246" spans="1:27" x14ac:dyDescent="0.25">
      <c r="A246" s="1">
        <v>0</v>
      </c>
      <c r="B246" s="117" t="s">
        <v>250</v>
      </c>
      <c r="C246" s="83">
        <v>1064</v>
      </c>
      <c r="D246" s="86">
        <v>0</v>
      </c>
      <c r="E246" s="86">
        <v>3473.3</v>
      </c>
      <c r="F246" s="86">
        <v>3553.8</v>
      </c>
      <c r="G246" s="87">
        <v>1.0231768059194426</v>
      </c>
      <c r="H246" s="87">
        <v>1.0231768059194426</v>
      </c>
      <c r="I246" s="86">
        <v>3553.8</v>
      </c>
      <c r="J246" s="85">
        <v>3.34</v>
      </c>
      <c r="K246" s="95"/>
      <c r="L246" s="88">
        <v>0.78300000000000003</v>
      </c>
      <c r="M246" s="95"/>
      <c r="N246" s="88">
        <v>0.35799999999999998</v>
      </c>
      <c r="O246" s="95"/>
      <c r="P246" s="89">
        <v>1624.7</v>
      </c>
      <c r="Q246" s="89">
        <v>1624.7</v>
      </c>
      <c r="R246" s="95"/>
      <c r="S246" s="95"/>
      <c r="T246" s="89">
        <v>1624.7</v>
      </c>
      <c r="U246" s="89">
        <v>1624.7</v>
      </c>
      <c r="V246" s="89">
        <v>1624.7</v>
      </c>
      <c r="W246" s="90">
        <v>2891.5</v>
      </c>
      <c r="X246" s="90">
        <v>1266.8</v>
      </c>
      <c r="Y246" s="90">
        <v>2891.5</v>
      </c>
      <c r="Z246" s="90">
        <v>0</v>
      </c>
      <c r="AA246" s="86">
        <v>2891.5</v>
      </c>
    </row>
    <row r="247" spans="1:27" x14ac:dyDescent="0.25">
      <c r="A247" s="1">
        <v>0</v>
      </c>
      <c r="B247" s="117" t="s">
        <v>49</v>
      </c>
      <c r="C247" s="83">
        <v>811</v>
      </c>
      <c r="D247" s="86">
        <v>0</v>
      </c>
      <c r="E247" s="86">
        <v>1341.5</v>
      </c>
      <c r="F247" s="86">
        <v>1635.1</v>
      </c>
      <c r="G247" s="87">
        <v>1.2188594856503914</v>
      </c>
      <c r="H247" s="87">
        <v>1.1474866956060077</v>
      </c>
      <c r="I247" s="86">
        <v>1539.4</v>
      </c>
      <c r="J247" s="85">
        <v>1.8979999999999999</v>
      </c>
      <c r="K247" s="95"/>
      <c r="L247" s="88">
        <v>0.44500000000000001</v>
      </c>
      <c r="M247" s="95"/>
      <c r="N247" s="88">
        <v>0.69599999999999995</v>
      </c>
      <c r="O247" s="95"/>
      <c r="P247" s="89">
        <v>2407.5</v>
      </c>
      <c r="Q247" s="89">
        <v>2407.5</v>
      </c>
      <c r="R247" s="95"/>
      <c r="S247" s="95"/>
      <c r="T247" s="89">
        <v>2407.5</v>
      </c>
      <c r="U247" s="89">
        <v>2407.5</v>
      </c>
      <c r="V247" s="89">
        <v>2407.5</v>
      </c>
      <c r="W247" s="90">
        <v>2591.9</v>
      </c>
      <c r="X247" s="90">
        <v>184.40000000000009</v>
      </c>
      <c r="Y247" s="90">
        <v>2591.9</v>
      </c>
      <c r="Z247" s="90">
        <v>0</v>
      </c>
      <c r="AA247" s="86">
        <v>2591.9</v>
      </c>
    </row>
    <row r="248" spans="1:27" x14ac:dyDescent="0.25">
      <c r="A248" s="1">
        <v>0</v>
      </c>
      <c r="B248" s="117" t="s">
        <v>251</v>
      </c>
      <c r="C248" s="83">
        <v>1012</v>
      </c>
      <c r="D248" s="86">
        <v>0</v>
      </c>
      <c r="E248" s="86">
        <v>1984.1</v>
      </c>
      <c r="F248" s="86">
        <v>2060.6999999999998</v>
      </c>
      <c r="G248" s="87">
        <v>1.0386069250541807</v>
      </c>
      <c r="H248" s="87">
        <v>1.0386069250541807</v>
      </c>
      <c r="I248" s="86">
        <v>2060.6999999999998</v>
      </c>
      <c r="J248" s="85">
        <v>2.036</v>
      </c>
      <c r="K248" s="95"/>
      <c r="L248" s="88">
        <v>0.47699999999999998</v>
      </c>
      <c r="M248" s="95"/>
      <c r="N248" s="88">
        <v>0.66400000000000003</v>
      </c>
      <c r="O248" s="95"/>
      <c r="P248" s="89">
        <v>2866.1</v>
      </c>
      <c r="Q248" s="89">
        <v>2866.1</v>
      </c>
      <c r="R248" s="95"/>
      <c r="S248" s="95"/>
      <c r="T248" s="89">
        <v>2866.1</v>
      </c>
      <c r="U248" s="89">
        <v>2866.1</v>
      </c>
      <c r="V248" s="89">
        <v>2866.1</v>
      </c>
      <c r="W248" s="90">
        <v>3013.3</v>
      </c>
      <c r="X248" s="90">
        <v>147.20000000000027</v>
      </c>
      <c r="Y248" s="90">
        <v>3013.3</v>
      </c>
      <c r="Z248" s="90">
        <v>0</v>
      </c>
      <c r="AA248" s="86">
        <v>3013.3</v>
      </c>
    </row>
    <row r="249" spans="1:27" x14ac:dyDescent="0.25">
      <c r="A249" s="1">
        <v>0</v>
      </c>
      <c r="B249" s="117" t="s">
        <v>252</v>
      </c>
      <c r="C249" s="83">
        <v>587</v>
      </c>
      <c r="D249" s="86">
        <v>0</v>
      </c>
      <c r="E249" s="86">
        <v>1182.0999999999999</v>
      </c>
      <c r="F249" s="86">
        <v>1428.1</v>
      </c>
      <c r="G249" s="87">
        <v>1.2081042213010744</v>
      </c>
      <c r="H249" s="87">
        <v>1.1474866956060077</v>
      </c>
      <c r="I249" s="86">
        <v>1356.4</v>
      </c>
      <c r="J249" s="85">
        <v>2.3109999999999999</v>
      </c>
      <c r="K249" s="95"/>
      <c r="L249" s="88">
        <v>0.54200000000000004</v>
      </c>
      <c r="M249" s="95"/>
      <c r="N249" s="88">
        <v>0.59899999999999998</v>
      </c>
      <c r="O249" s="95"/>
      <c r="P249" s="89">
        <v>1499.7</v>
      </c>
      <c r="Q249" s="89">
        <v>1499.7</v>
      </c>
      <c r="R249" s="95"/>
      <c r="S249" s="95"/>
      <c r="T249" s="89">
        <v>1499.7</v>
      </c>
      <c r="U249" s="89">
        <v>1499.7</v>
      </c>
      <c r="V249" s="89">
        <v>1499.7</v>
      </c>
      <c r="W249" s="90">
        <v>1901.1000000000001</v>
      </c>
      <c r="X249" s="90">
        <v>401.40000000000009</v>
      </c>
      <c r="Y249" s="90">
        <v>1901.1000000000001</v>
      </c>
      <c r="Z249" s="90">
        <v>0</v>
      </c>
      <c r="AA249" s="86">
        <v>1901.1</v>
      </c>
    </row>
    <row r="250" spans="1:27" x14ac:dyDescent="0.25">
      <c r="A250" s="1">
        <v>0</v>
      </c>
      <c r="B250" s="117" t="s">
        <v>253</v>
      </c>
      <c r="C250" s="83">
        <v>422</v>
      </c>
      <c r="D250" s="86">
        <v>0</v>
      </c>
      <c r="E250" s="86">
        <v>659.8</v>
      </c>
      <c r="F250" s="86">
        <v>716.5</v>
      </c>
      <c r="G250" s="87">
        <v>1.0859351318581389</v>
      </c>
      <c r="H250" s="87">
        <v>1.0859351318581389</v>
      </c>
      <c r="I250" s="86">
        <v>716.5</v>
      </c>
      <c r="J250" s="85">
        <v>1.698</v>
      </c>
      <c r="K250" s="95"/>
      <c r="L250" s="88">
        <v>0.39800000000000002</v>
      </c>
      <c r="M250" s="95"/>
      <c r="N250" s="88">
        <v>0.74299999999999999</v>
      </c>
      <c r="O250" s="95"/>
      <c r="P250" s="89">
        <v>1337.3</v>
      </c>
      <c r="Q250" s="89">
        <v>1337.3</v>
      </c>
      <c r="R250" s="95"/>
      <c r="S250" s="95"/>
      <c r="T250" s="89">
        <v>1337.3</v>
      </c>
      <c r="U250" s="89">
        <v>1337.3</v>
      </c>
      <c r="V250" s="89">
        <v>1337.3</v>
      </c>
      <c r="W250" s="90">
        <v>1502.6</v>
      </c>
      <c r="X250" s="90">
        <v>165.29999999999995</v>
      </c>
      <c r="Y250" s="90">
        <v>1502.6</v>
      </c>
      <c r="Z250" s="90">
        <v>0</v>
      </c>
      <c r="AA250" s="86">
        <v>1502.6</v>
      </c>
    </row>
    <row r="251" spans="1:27" x14ac:dyDescent="0.25">
      <c r="A251" s="1">
        <v>0</v>
      </c>
      <c r="B251" s="117" t="s">
        <v>254</v>
      </c>
      <c r="C251" s="83">
        <v>963</v>
      </c>
      <c r="D251" s="86">
        <v>0</v>
      </c>
      <c r="E251" s="86">
        <v>995.4</v>
      </c>
      <c r="F251" s="86">
        <v>1187.5</v>
      </c>
      <c r="G251" s="87">
        <v>1.1929877436206551</v>
      </c>
      <c r="H251" s="87">
        <v>1.1474866956060077</v>
      </c>
      <c r="I251" s="86">
        <v>1142.2</v>
      </c>
      <c r="J251" s="85">
        <v>1.1859999999999999</v>
      </c>
      <c r="K251" s="95"/>
      <c r="L251" s="88">
        <v>0.27800000000000002</v>
      </c>
      <c r="M251" s="95"/>
      <c r="N251" s="88">
        <v>0.86299999999999999</v>
      </c>
      <c r="O251" s="95"/>
      <c r="P251" s="89">
        <v>3544.7</v>
      </c>
      <c r="Q251" s="89">
        <v>3544.7</v>
      </c>
      <c r="R251" s="95"/>
      <c r="S251" s="95"/>
      <c r="T251" s="89">
        <v>3544.7</v>
      </c>
      <c r="U251" s="89">
        <v>3544.7</v>
      </c>
      <c r="V251" s="89">
        <v>3544.7</v>
      </c>
      <c r="W251" s="90">
        <v>3388.2999999999997</v>
      </c>
      <c r="X251" s="90">
        <v>0</v>
      </c>
      <c r="Y251" s="90">
        <v>3544.7</v>
      </c>
      <c r="Z251" s="90">
        <v>0</v>
      </c>
      <c r="AA251" s="86">
        <v>3544.7</v>
      </c>
    </row>
    <row r="252" spans="1:27" x14ac:dyDescent="0.25">
      <c r="A252" s="1">
        <v>0</v>
      </c>
      <c r="B252" s="117" t="s">
        <v>255</v>
      </c>
      <c r="C252" s="83">
        <v>1026</v>
      </c>
      <c r="D252" s="86">
        <v>0</v>
      </c>
      <c r="E252" s="86">
        <v>2460.1999999999998</v>
      </c>
      <c r="F252" s="86">
        <v>1291.5999999999999</v>
      </c>
      <c r="G252" s="87">
        <v>0.52499796764490692</v>
      </c>
      <c r="H252" s="87">
        <v>0.52499796764490692</v>
      </c>
      <c r="I252" s="86">
        <v>1291.5999999999999</v>
      </c>
      <c r="J252" s="85">
        <v>1.2589999999999999</v>
      </c>
      <c r="K252" s="95"/>
      <c r="L252" s="88">
        <v>0.29499999999999998</v>
      </c>
      <c r="M252" s="95"/>
      <c r="N252" s="88">
        <v>0.84599999999999997</v>
      </c>
      <c r="O252" s="95"/>
      <c r="P252" s="89">
        <v>3702.2</v>
      </c>
      <c r="Q252" s="89">
        <v>3702.2</v>
      </c>
      <c r="R252" s="95"/>
      <c r="S252" s="95"/>
      <c r="T252" s="89">
        <v>3702.2</v>
      </c>
      <c r="U252" s="89">
        <v>3702.2</v>
      </c>
      <c r="V252" s="89">
        <v>3702.2</v>
      </c>
      <c r="W252" s="90">
        <v>3662.1000000000004</v>
      </c>
      <c r="X252" s="90">
        <v>0</v>
      </c>
      <c r="Y252" s="90">
        <v>3702.2</v>
      </c>
      <c r="Z252" s="90">
        <v>0</v>
      </c>
      <c r="AA252" s="86">
        <v>3702.2</v>
      </c>
    </row>
    <row r="253" spans="1:27" x14ac:dyDescent="0.25">
      <c r="A253" s="1">
        <v>0</v>
      </c>
      <c r="B253" s="117" t="s">
        <v>256</v>
      </c>
      <c r="C253" s="83">
        <v>941</v>
      </c>
      <c r="D253" s="86">
        <v>0</v>
      </c>
      <c r="E253" s="86">
        <v>1109.8</v>
      </c>
      <c r="F253" s="86">
        <v>1296.9000000000001</v>
      </c>
      <c r="G253" s="87">
        <v>1.1685889349432332</v>
      </c>
      <c r="H253" s="87">
        <v>1.1474866956060077</v>
      </c>
      <c r="I253" s="86">
        <v>1273.5</v>
      </c>
      <c r="J253" s="85">
        <v>1.353</v>
      </c>
      <c r="K253" s="95"/>
      <c r="L253" s="88">
        <v>0.317</v>
      </c>
      <c r="M253" s="95"/>
      <c r="N253" s="88">
        <v>0.82399999999999995</v>
      </c>
      <c r="O253" s="95"/>
      <c r="P253" s="89">
        <v>3307.2</v>
      </c>
      <c r="Q253" s="89">
        <v>3307.2</v>
      </c>
      <c r="R253" s="95"/>
      <c r="S253" s="95"/>
      <c r="T253" s="89">
        <v>3307.2</v>
      </c>
      <c r="U253" s="89">
        <v>3307.2</v>
      </c>
      <c r="V253" s="89">
        <v>3307.2</v>
      </c>
      <c r="W253" s="90">
        <v>2918.4</v>
      </c>
      <c r="X253" s="90">
        <v>0</v>
      </c>
      <c r="Y253" s="90">
        <v>3307.2</v>
      </c>
      <c r="Z253" s="90">
        <v>0</v>
      </c>
      <c r="AA253" s="86">
        <v>3307.2</v>
      </c>
    </row>
    <row r="254" spans="1:27" x14ac:dyDescent="0.25">
      <c r="A254" s="1">
        <v>2</v>
      </c>
      <c r="B254" s="115" t="s">
        <v>43</v>
      </c>
      <c r="C254" s="83">
        <v>26663</v>
      </c>
      <c r="D254" s="86">
        <v>5809</v>
      </c>
      <c r="E254" s="86">
        <v>87512.3</v>
      </c>
      <c r="F254" s="86">
        <v>107303.5</v>
      </c>
      <c r="G254" s="87">
        <v>1.2261533521573538</v>
      </c>
      <c r="H254" s="87">
        <v>1.1474866956060077</v>
      </c>
      <c r="I254" s="86">
        <v>100419.2</v>
      </c>
      <c r="J254" s="85">
        <v>3.766</v>
      </c>
      <c r="K254" s="82">
        <v>0.435</v>
      </c>
      <c r="L254" s="95"/>
      <c r="M254" s="82">
        <v>0.70599999999999996</v>
      </c>
      <c r="N254" s="88"/>
      <c r="O254" s="84">
        <v>163009.70000000001</v>
      </c>
      <c r="P254" s="95"/>
      <c r="Q254" s="89">
        <v>163009.70000000001</v>
      </c>
      <c r="R254" s="85">
        <v>0.14599999999999999</v>
      </c>
      <c r="S254" s="91">
        <v>186809.1</v>
      </c>
      <c r="T254" s="95"/>
      <c r="U254" s="89">
        <v>186809.1</v>
      </c>
      <c r="V254" s="89">
        <v>186809.1</v>
      </c>
      <c r="W254" s="90">
        <v>125334.3</v>
      </c>
      <c r="X254" s="90">
        <v>0</v>
      </c>
      <c r="Y254" s="90">
        <v>186809.1</v>
      </c>
      <c r="Z254" s="90">
        <v>56042.7</v>
      </c>
      <c r="AA254" s="86">
        <v>130766.39999999999</v>
      </c>
    </row>
    <row r="255" spans="1:27" x14ac:dyDescent="0.25">
      <c r="A255" s="1">
        <v>1</v>
      </c>
      <c r="B255" s="118" t="s">
        <v>257</v>
      </c>
      <c r="C255" s="83">
        <v>9594</v>
      </c>
      <c r="D255" s="84">
        <v>11101</v>
      </c>
      <c r="E255" s="84">
        <v>49212</v>
      </c>
      <c r="F255" s="84">
        <v>51247.7</v>
      </c>
      <c r="G255" s="84"/>
      <c r="H255" s="84"/>
      <c r="I255" s="84">
        <v>51163.7</v>
      </c>
      <c r="J255" s="85"/>
      <c r="K255" s="95"/>
      <c r="L255" s="95"/>
      <c r="M255" s="95"/>
      <c r="N255" s="88"/>
      <c r="O255" s="84">
        <v>59070.3</v>
      </c>
      <c r="P255" s="84">
        <v>31279.499999999996</v>
      </c>
      <c r="Q255" s="84">
        <v>90349.8</v>
      </c>
      <c r="R255" s="84"/>
      <c r="S255" s="84">
        <v>108630.3</v>
      </c>
      <c r="T255" s="84">
        <v>31279.499999999996</v>
      </c>
      <c r="U255" s="84">
        <v>139909.79999999999</v>
      </c>
      <c r="V255" s="84">
        <v>139909.79999999999</v>
      </c>
      <c r="W255" s="84">
        <v>121885.09999999998</v>
      </c>
      <c r="X255" s="84">
        <v>56.299999999999955</v>
      </c>
      <c r="Y255" s="84">
        <v>139966.1</v>
      </c>
      <c r="Z255" s="84">
        <v>32589.1</v>
      </c>
      <c r="AA255" s="84">
        <v>107377</v>
      </c>
    </row>
    <row r="256" spans="1:27" x14ac:dyDescent="0.25">
      <c r="A256" s="1">
        <v>0</v>
      </c>
      <c r="B256" s="117" t="s">
        <v>258</v>
      </c>
      <c r="C256" s="83">
        <v>207</v>
      </c>
      <c r="D256" s="86">
        <v>0</v>
      </c>
      <c r="E256" s="86">
        <v>270.3</v>
      </c>
      <c r="F256" s="86">
        <v>268.7</v>
      </c>
      <c r="G256" s="87">
        <v>0.99408065112837585</v>
      </c>
      <c r="H256" s="87">
        <v>0.99408065112837585</v>
      </c>
      <c r="I256" s="86">
        <v>268.7</v>
      </c>
      <c r="J256" s="85">
        <v>1.298</v>
      </c>
      <c r="K256" s="95"/>
      <c r="L256" s="88">
        <v>0.30399999999999999</v>
      </c>
      <c r="M256" s="95"/>
      <c r="N256" s="88">
        <v>0.83699999999999997</v>
      </c>
      <c r="O256" s="95"/>
      <c r="P256" s="89">
        <v>739</v>
      </c>
      <c r="Q256" s="89">
        <v>739</v>
      </c>
      <c r="R256" s="95"/>
      <c r="S256" s="95"/>
      <c r="T256" s="89">
        <v>739</v>
      </c>
      <c r="U256" s="89">
        <v>739</v>
      </c>
      <c r="V256" s="89">
        <v>739</v>
      </c>
      <c r="W256" s="90">
        <v>709.9</v>
      </c>
      <c r="X256" s="90">
        <v>0</v>
      </c>
      <c r="Y256" s="90">
        <v>739</v>
      </c>
      <c r="Z256" s="90">
        <v>0</v>
      </c>
      <c r="AA256" s="86">
        <v>739</v>
      </c>
    </row>
    <row r="257" spans="1:27" x14ac:dyDescent="0.25">
      <c r="A257" s="1">
        <v>0</v>
      </c>
      <c r="B257" s="117" t="s">
        <v>259</v>
      </c>
      <c r="C257" s="83">
        <v>338</v>
      </c>
      <c r="D257" s="86">
        <v>0</v>
      </c>
      <c r="E257" s="86">
        <v>268.89999999999998</v>
      </c>
      <c r="F257" s="86">
        <v>253.5</v>
      </c>
      <c r="G257" s="87">
        <v>0.94272963927110454</v>
      </c>
      <c r="H257" s="87">
        <v>0.94272963927110454</v>
      </c>
      <c r="I257" s="86">
        <v>253.5</v>
      </c>
      <c r="J257" s="85">
        <v>0.75</v>
      </c>
      <c r="K257" s="95"/>
      <c r="L257" s="88">
        <v>0.17599999999999999</v>
      </c>
      <c r="M257" s="95"/>
      <c r="N257" s="88">
        <v>0.96499999999999997</v>
      </c>
      <c r="O257" s="95"/>
      <c r="P257" s="89">
        <v>1391.2</v>
      </c>
      <c r="Q257" s="89">
        <v>1391.2</v>
      </c>
      <c r="R257" s="95"/>
      <c r="S257" s="95"/>
      <c r="T257" s="89">
        <v>1391.2</v>
      </c>
      <c r="U257" s="89">
        <v>1391.2</v>
      </c>
      <c r="V257" s="89">
        <v>1391.2</v>
      </c>
      <c r="W257" s="90">
        <v>847.10000000000014</v>
      </c>
      <c r="X257" s="90">
        <v>0</v>
      </c>
      <c r="Y257" s="90">
        <v>1391.2</v>
      </c>
      <c r="Z257" s="90">
        <v>0</v>
      </c>
      <c r="AA257" s="86">
        <v>1391.2</v>
      </c>
    </row>
    <row r="258" spans="1:27" x14ac:dyDescent="0.25">
      <c r="A258" s="1">
        <v>0</v>
      </c>
      <c r="B258" s="117" t="s">
        <v>260</v>
      </c>
      <c r="C258" s="83">
        <v>465</v>
      </c>
      <c r="D258" s="86">
        <v>0</v>
      </c>
      <c r="E258" s="86">
        <v>326.39999999999998</v>
      </c>
      <c r="F258" s="86">
        <v>310.7</v>
      </c>
      <c r="G258" s="87">
        <v>0.95189950980392157</v>
      </c>
      <c r="H258" s="87">
        <v>0.95189950980392157</v>
      </c>
      <c r="I258" s="86">
        <v>310.7</v>
      </c>
      <c r="J258" s="85">
        <v>0.66800000000000004</v>
      </c>
      <c r="K258" s="95"/>
      <c r="L258" s="88">
        <v>0.157</v>
      </c>
      <c r="M258" s="95"/>
      <c r="N258" s="88">
        <v>0.98399999999999999</v>
      </c>
      <c r="O258" s="95"/>
      <c r="P258" s="89">
        <v>1951.6</v>
      </c>
      <c r="Q258" s="89">
        <v>1951.6</v>
      </c>
      <c r="R258" s="95"/>
      <c r="S258" s="95"/>
      <c r="T258" s="89">
        <v>1951.6</v>
      </c>
      <c r="U258" s="89">
        <v>1951.6</v>
      </c>
      <c r="V258" s="89">
        <v>1951.6</v>
      </c>
      <c r="W258" s="90">
        <v>1512.6</v>
      </c>
      <c r="X258" s="90">
        <v>0</v>
      </c>
      <c r="Y258" s="90">
        <v>1951.6</v>
      </c>
      <c r="Z258" s="90">
        <v>0</v>
      </c>
      <c r="AA258" s="86">
        <v>1951.6</v>
      </c>
    </row>
    <row r="259" spans="1:27" x14ac:dyDescent="0.25">
      <c r="A259" s="1">
        <v>0</v>
      </c>
      <c r="B259" s="117" t="s">
        <v>261</v>
      </c>
      <c r="C259" s="83">
        <v>360</v>
      </c>
      <c r="D259" s="86">
        <v>0</v>
      </c>
      <c r="E259" s="86">
        <v>282.60000000000002</v>
      </c>
      <c r="F259" s="86">
        <v>253.4</v>
      </c>
      <c r="G259" s="87">
        <v>0.89667374380750176</v>
      </c>
      <c r="H259" s="87">
        <v>0.89667374380750176</v>
      </c>
      <c r="I259" s="86">
        <v>253.4</v>
      </c>
      <c r="J259" s="85">
        <v>0.70399999999999996</v>
      </c>
      <c r="K259" s="95"/>
      <c r="L259" s="88">
        <v>0.16500000000000001</v>
      </c>
      <c r="M259" s="95"/>
      <c r="N259" s="88">
        <v>0.97599999999999998</v>
      </c>
      <c r="O259" s="95"/>
      <c r="P259" s="89">
        <v>1498.6</v>
      </c>
      <c r="Q259" s="89">
        <v>1498.6</v>
      </c>
      <c r="R259" s="95"/>
      <c r="S259" s="95"/>
      <c r="T259" s="89">
        <v>1498.6</v>
      </c>
      <c r="U259" s="89">
        <v>1498.6</v>
      </c>
      <c r="V259" s="89">
        <v>1498.6</v>
      </c>
      <c r="W259" s="90">
        <v>1392.3000000000002</v>
      </c>
      <c r="X259" s="90">
        <v>0</v>
      </c>
      <c r="Y259" s="90">
        <v>1498.6</v>
      </c>
      <c r="Z259" s="90">
        <v>0</v>
      </c>
      <c r="AA259" s="86">
        <v>1498.6</v>
      </c>
    </row>
    <row r="260" spans="1:27" x14ac:dyDescent="0.25">
      <c r="A260" s="1">
        <v>0</v>
      </c>
      <c r="B260" s="117" t="s">
        <v>262</v>
      </c>
      <c r="C260" s="83">
        <v>539</v>
      </c>
      <c r="D260" s="86">
        <v>0</v>
      </c>
      <c r="E260" s="86">
        <v>471.7</v>
      </c>
      <c r="F260" s="86">
        <v>498</v>
      </c>
      <c r="G260" s="87">
        <v>1.0557557769768922</v>
      </c>
      <c r="H260" s="87">
        <v>1.0557557769768922</v>
      </c>
      <c r="I260" s="86">
        <v>498</v>
      </c>
      <c r="J260" s="85">
        <v>0.92400000000000004</v>
      </c>
      <c r="K260" s="95"/>
      <c r="L260" s="88">
        <v>0.217</v>
      </c>
      <c r="M260" s="95"/>
      <c r="N260" s="88">
        <v>0.92400000000000004</v>
      </c>
      <c r="O260" s="95"/>
      <c r="P260" s="89">
        <v>2124.1999999999998</v>
      </c>
      <c r="Q260" s="89">
        <v>2124.1999999999998</v>
      </c>
      <c r="R260" s="95"/>
      <c r="S260" s="95"/>
      <c r="T260" s="89">
        <v>2124.1999999999998</v>
      </c>
      <c r="U260" s="89">
        <v>2124.1999999999998</v>
      </c>
      <c r="V260" s="89">
        <v>2124.1999999999998</v>
      </c>
      <c r="W260" s="90">
        <v>1868.3000000000002</v>
      </c>
      <c r="X260" s="90">
        <v>0</v>
      </c>
      <c r="Y260" s="90">
        <v>2124.1999999999998</v>
      </c>
      <c r="Z260" s="90">
        <v>0</v>
      </c>
      <c r="AA260" s="86">
        <v>2124.1999999999998</v>
      </c>
    </row>
    <row r="261" spans="1:27" x14ac:dyDescent="0.25">
      <c r="A261" s="1">
        <v>0</v>
      </c>
      <c r="B261" s="117" t="s">
        <v>263</v>
      </c>
      <c r="C261" s="83">
        <v>290</v>
      </c>
      <c r="D261" s="86">
        <v>0</v>
      </c>
      <c r="E261" s="86">
        <v>224.4</v>
      </c>
      <c r="F261" s="86">
        <v>274.7</v>
      </c>
      <c r="G261" s="87">
        <v>1.2241532976827094</v>
      </c>
      <c r="H261" s="87">
        <v>1.1474866956060077</v>
      </c>
      <c r="I261" s="86">
        <v>257.5</v>
      </c>
      <c r="J261" s="85">
        <v>0.88800000000000001</v>
      </c>
      <c r="K261" s="95"/>
      <c r="L261" s="88">
        <v>0.20799999999999999</v>
      </c>
      <c r="M261" s="95"/>
      <c r="N261" s="88">
        <v>0.93300000000000005</v>
      </c>
      <c r="O261" s="95"/>
      <c r="P261" s="89">
        <v>1154</v>
      </c>
      <c r="Q261" s="89">
        <v>1154</v>
      </c>
      <c r="R261" s="95"/>
      <c r="S261" s="95"/>
      <c r="T261" s="89">
        <v>1154</v>
      </c>
      <c r="U261" s="89">
        <v>1154</v>
      </c>
      <c r="V261" s="89">
        <v>1154</v>
      </c>
      <c r="W261" s="90">
        <v>1064.8999999999999</v>
      </c>
      <c r="X261" s="90">
        <v>0</v>
      </c>
      <c r="Y261" s="90">
        <v>1154</v>
      </c>
      <c r="Z261" s="90">
        <v>0</v>
      </c>
      <c r="AA261" s="86">
        <v>1154</v>
      </c>
    </row>
    <row r="262" spans="1:27" x14ac:dyDescent="0.25">
      <c r="A262" s="1">
        <v>0</v>
      </c>
      <c r="B262" s="117" t="s">
        <v>264</v>
      </c>
      <c r="C262" s="83">
        <v>208</v>
      </c>
      <c r="D262" s="86">
        <v>0</v>
      </c>
      <c r="E262" s="86">
        <v>210.4</v>
      </c>
      <c r="F262" s="86">
        <v>212.3</v>
      </c>
      <c r="G262" s="87">
        <v>1.0090304182509506</v>
      </c>
      <c r="H262" s="87">
        <v>1.0090304182509506</v>
      </c>
      <c r="I262" s="86">
        <v>212.3</v>
      </c>
      <c r="J262" s="85">
        <v>1.0209999999999999</v>
      </c>
      <c r="K262" s="95"/>
      <c r="L262" s="88">
        <v>0.23899999999999999</v>
      </c>
      <c r="M262" s="95"/>
      <c r="N262" s="88">
        <v>0.90200000000000002</v>
      </c>
      <c r="O262" s="95"/>
      <c r="P262" s="89">
        <v>800.2</v>
      </c>
      <c r="Q262" s="89">
        <v>800.2</v>
      </c>
      <c r="R262" s="95"/>
      <c r="S262" s="95"/>
      <c r="T262" s="89">
        <v>800.2</v>
      </c>
      <c r="U262" s="89">
        <v>800.2</v>
      </c>
      <c r="V262" s="89">
        <v>800.2</v>
      </c>
      <c r="W262" s="90">
        <v>762.3</v>
      </c>
      <c r="X262" s="90">
        <v>0</v>
      </c>
      <c r="Y262" s="90">
        <v>800.2</v>
      </c>
      <c r="Z262" s="90">
        <v>0</v>
      </c>
      <c r="AA262" s="86">
        <v>800.2</v>
      </c>
    </row>
    <row r="263" spans="1:27" x14ac:dyDescent="0.25">
      <c r="A263" s="1">
        <v>0</v>
      </c>
      <c r="B263" s="117" t="s">
        <v>265</v>
      </c>
      <c r="C263" s="83">
        <v>167</v>
      </c>
      <c r="D263" s="86">
        <v>0</v>
      </c>
      <c r="E263" s="86">
        <v>137.69999999999999</v>
      </c>
      <c r="F263" s="86">
        <v>122.2</v>
      </c>
      <c r="G263" s="87">
        <v>0.88743645606390709</v>
      </c>
      <c r="H263" s="87">
        <v>0.88743645606390709</v>
      </c>
      <c r="I263" s="86">
        <v>122.2</v>
      </c>
      <c r="J263" s="85">
        <v>0.73199999999999998</v>
      </c>
      <c r="K263" s="95"/>
      <c r="L263" s="88">
        <v>0.17199999999999999</v>
      </c>
      <c r="M263" s="95"/>
      <c r="N263" s="88">
        <v>0.96899999999999997</v>
      </c>
      <c r="O263" s="95"/>
      <c r="P263" s="89">
        <v>690.2</v>
      </c>
      <c r="Q263" s="89">
        <v>690.2</v>
      </c>
      <c r="R263" s="95"/>
      <c r="S263" s="95"/>
      <c r="T263" s="89">
        <v>690.2</v>
      </c>
      <c r="U263" s="89">
        <v>690.2</v>
      </c>
      <c r="V263" s="89">
        <v>690.2</v>
      </c>
      <c r="W263" s="90">
        <v>639.6</v>
      </c>
      <c r="X263" s="90">
        <v>0</v>
      </c>
      <c r="Y263" s="90">
        <v>690.2</v>
      </c>
      <c r="Z263" s="90">
        <v>0</v>
      </c>
      <c r="AA263" s="86">
        <v>690.2</v>
      </c>
    </row>
    <row r="264" spans="1:27" x14ac:dyDescent="0.25">
      <c r="A264" s="1">
        <v>0</v>
      </c>
      <c r="B264" s="117" t="s">
        <v>266</v>
      </c>
      <c r="C264" s="83">
        <v>119</v>
      </c>
      <c r="D264" s="86">
        <v>0</v>
      </c>
      <c r="E264" s="86">
        <v>54.3</v>
      </c>
      <c r="F264" s="86">
        <v>40.799999999999997</v>
      </c>
      <c r="G264" s="87">
        <v>0.75138121546961323</v>
      </c>
      <c r="H264" s="87">
        <v>0.75138121546961323</v>
      </c>
      <c r="I264" s="86">
        <v>40.799999999999997</v>
      </c>
      <c r="J264" s="85">
        <v>0.34300000000000003</v>
      </c>
      <c r="K264" s="95"/>
      <c r="L264" s="88">
        <v>0.08</v>
      </c>
      <c r="M264" s="95"/>
      <c r="N264" s="88">
        <v>1.0609999999999999</v>
      </c>
      <c r="O264" s="95"/>
      <c r="P264" s="89">
        <v>538.5</v>
      </c>
      <c r="Q264" s="89">
        <v>538.5</v>
      </c>
      <c r="R264" s="95"/>
      <c r="S264" s="95"/>
      <c r="T264" s="89">
        <v>538.5</v>
      </c>
      <c r="U264" s="89">
        <v>538.5</v>
      </c>
      <c r="V264" s="89">
        <v>538.5</v>
      </c>
      <c r="W264" s="90">
        <v>467.79999999999995</v>
      </c>
      <c r="X264" s="90">
        <v>0</v>
      </c>
      <c r="Y264" s="90">
        <v>538.5</v>
      </c>
      <c r="Z264" s="90">
        <v>0</v>
      </c>
      <c r="AA264" s="86">
        <v>538.5</v>
      </c>
    </row>
    <row r="265" spans="1:27" x14ac:dyDescent="0.25">
      <c r="A265" s="1">
        <v>0</v>
      </c>
      <c r="B265" s="117" t="s">
        <v>267</v>
      </c>
      <c r="C265" s="83">
        <v>354</v>
      </c>
      <c r="D265" s="86">
        <v>0</v>
      </c>
      <c r="E265" s="86">
        <v>318.8</v>
      </c>
      <c r="F265" s="86">
        <v>424.1</v>
      </c>
      <c r="G265" s="87">
        <v>1.3303011292346298</v>
      </c>
      <c r="H265" s="87">
        <v>1.1474866956060077</v>
      </c>
      <c r="I265" s="86">
        <v>365.8</v>
      </c>
      <c r="J265" s="85">
        <v>1.0329999999999999</v>
      </c>
      <c r="K265" s="95"/>
      <c r="L265" s="88">
        <v>0.24199999999999999</v>
      </c>
      <c r="M265" s="95"/>
      <c r="N265" s="88">
        <v>0.89900000000000002</v>
      </c>
      <c r="O265" s="95"/>
      <c r="P265" s="89">
        <v>1357.4</v>
      </c>
      <c r="Q265" s="89">
        <v>1357.4</v>
      </c>
      <c r="R265" s="95"/>
      <c r="S265" s="95"/>
      <c r="T265" s="89">
        <v>1357.4</v>
      </c>
      <c r="U265" s="89">
        <v>1357.4</v>
      </c>
      <c r="V265" s="89">
        <v>1357.4</v>
      </c>
      <c r="W265" s="90">
        <v>1211.2</v>
      </c>
      <c r="X265" s="90">
        <v>0</v>
      </c>
      <c r="Y265" s="90">
        <v>1357.4</v>
      </c>
      <c r="Z265" s="90">
        <v>0</v>
      </c>
      <c r="AA265" s="86">
        <v>1357.4</v>
      </c>
    </row>
    <row r="266" spans="1:27" x14ac:dyDescent="0.25">
      <c r="A266" s="1">
        <v>3</v>
      </c>
      <c r="B266" s="117" t="s">
        <v>268</v>
      </c>
      <c r="C266" s="83">
        <v>4851</v>
      </c>
      <c r="D266" s="86">
        <v>0</v>
      </c>
      <c r="E266" s="86">
        <v>10424</v>
      </c>
      <c r="F266" s="86">
        <v>11429.4</v>
      </c>
      <c r="G266" s="87">
        <v>1.0964504988488104</v>
      </c>
      <c r="H266" s="87">
        <v>1.0964504988488104</v>
      </c>
      <c r="I266" s="86">
        <v>11429.4</v>
      </c>
      <c r="J266" s="85">
        <v>2.3559999999999999</v>
      </c>
      <c r="K266" s="95"/>
      <c r="L266" s="88">
        <v>0.55200000000000005</v>
      </c>
      <c r="M266" s="95"/>
      <c r="N266" s="88">
        <v>0.58899999999999997</v>
      </c>
      <c r="O266" s="95"/>
      <c r="P266" s="89">
        <v>12186.7</v>
      </c>
      <c r="Q266" s="89">
        <v>12186.7</v>
      </c>
      <c r="R266" s="95"/>
      <c r="S266" s="95"/>
      <c r="T266" s="89">
        <v>12186.7</v>
      </c>
      <c r="U266" s="89">
        <v>12186.7</v>
      </c>
      <c r="V266" s="89">
        <v>12186.7</v>
      </c>
      <c r="W266" s="90">
        <v>11173.4</v>
      </c>
      <c r="X266" s="90">
        <v>0</v>
      </c>
      <c r="Y266" s="90">
        <v>12186.7</v>
      </c>
      <c r="Z266" s="90">
        <v>0</v>
      </c>
      <c r="AA266" s="86">
        <v>12186.7</v>
      </c>
    </row>
    <row r="267" spans="1:27" x14ac:dyDescent="0.25">
      <c r="A267" s="1">
        <v>0</v>
      </c>
      <c r="B267" s="117" t="s">
        <v>269</v>
      </c>
      <c r="C267" s="83">
        <v>405</v>
      </c>
      <c r="D267" s="86">
        <v>0</v>
      </c>
      <c r="E267" s="86">
        <v>320.5</v>
      </c>
      <c r="F267" s="86">
        <v>316.39999999999998</v>
      </c>
      <c r="G267" s="87">
        <v>0.98720748829953187</v>
      </c>
      <c r="H267" s="87">
        <v>0.98720748829953187</v>
      </c>
      <c r="I267" s="86">
        <v>316.39999999999998</v>
      </c>
      <c r="J267" s="85">
        <v>0.78100000000000003</v>
      </c>
      <c r="K267" s="95"/>
      <c r="L267" s="88">
        <v>0.183</v>
      </c>
      <c r="M267" s="95"/>
      <c r="N267" s="88">
        <v>0.95799999999999996</v>
      </c>
      <c r="O267" s="95"/>
      <c r="P267" s="89">
        <v>1654.9</v>
      </c>
      <c r="Q267" s="89">
        <v>1654.9</v>
      </c>
      <c r="R267" s="95"/>
      <c r="S267" s="95"/>
      <c r="T267" s="89">
        <v>1654.9</v>
      </c>
      <c r="U267" s="89">
        <v>1654.9</v>
      </c>
      <c r="V267" s="89">
        <v>1654.9</v>
      </c>
      <c r="W267" s="90">
        <v>1520.1</v>
      </c>
      <c r="X267" s="90">
        <v>0</v>
      </c>
      <c r="Y267" s="90">
        <v>1654.9</v>
      </c>
      <c r="Z267" s="90">
        <v>0</v>
      </c>
      <c r="AA267" s="86">
        <v>1654.9</v>
      </c>
    </row>
    <row r="268" spans="1:27" x14ac:dyDescent="0.25">
      <c r="A268" s="1">
        <v>0</v>
      </c>
      <c r="B268" s="117" t="s">
        <v>270</v>
      </c>
      <c r="C268" s="83">
        <v>318</v>
      </c>
      <c r="D268" s="86">
        <v>0</v>
      </c>
      <c r="E268" s="86">
        <v>224.6</v>
      </c>
      <c r="F268" s="86">
        <v>233</v>
      </c>
      <c r="G268" s="87">
        <v>1.03739982190561</v>
      </c>
      <c r="H268" s="87">
        <v>1.03739982190561</v>
      </c>
      <c r="I268" s="86">
        <v>233</v>
      </c>
      <c r="J268" s="85">
        <v>0.73299999999999998</v>
      </c>
      <c r="K268" s="95"/>
      <c r="L268" s="88">
        <v>0.17199999999999999</v>
      </c>
      <c r="M268" s="95"/>
      <c r="N268" s="88">
        <v>0.96899999999999997</v>
      </c>
      <c r="O268" s="95"/>
      <c r="P268" s="89">
        <v>1314.3</v>
      </c>
      <c r="Q268" s="89">
        <v>1314.3</v>
      </c>
      <c r="R268" s="95"/>
      <c r="S268" s="95"/>
      <c r="T268" s="89">
        <v>1314.3</v>
      </c>
      <c r="U268" s="89">
        <v>1314.3</v>
      </c>
      <c r="V268" s="89">
        <v>1314.3</v>
      </c>
      <c r="W268" s="90">
        <v>1132</v>
      </c>
      <c r="X268" s="90">
        <v>0</v>
      </c>
      <c r="Y268" s="90">
        <v>1314.3</v>
      </c>
      <c r="Z268" s="90">
        <v>0</v>
      </c>
      <c r="AA268" s="86">
        <v>1314.3</v>
      </c>
    </row>
    <row r="269" spans="1:27" x14ac:dyDescent="0.25">
      <c r="A269" s="1">
        <v>0</v>
      </c>
      <c r="B269" s="117" t="s">
        <v>271</v>
      </c>
      <c r="C269" s="83">
        <v>167</v>
      </c>
      <c r="D269" s="86">
        <v>0</v>
      </c>
      <c r="E269" s="86">
        <v>77.3</v>
      </c>
      <c r="F269" s="86">
        <v>67.599999999999994</v>
      </c>
      <c r="G269" s="87">
        <v>0.87451487710219922</v>
      </c>
      <c r="H269" s="87">
        <v>0.87451487710219922</v>
      </c>
      <c r="I269" s="86">
        <v>67.599999999999994</v>
      </c>
      <c r="J269" s="85">
        <v>0.40500000000000003</v>
      </c>
      <c r="K269" s="95"/>
      <c r="L269" s="88">
        <v>9.5000000000000001E-2</v>
      </c>
      <c r="M269" s="95"/>
      <c r="N269" s="88">
        <v>1.046</v>
      </c>
      <c r="O269" s="95"/>
      <c r="P269" s="89">
        <v>745.1</v>
      </c>
      <c r="Q269" s="89">
        <v>745.1</v>
      </c>
      <c r="R269" s="95"/>
      <c r="S269" s="95"/>
      <c r="T269" s="89">
        <v>745.1</v>
      </c>
      <c r="U269" s="89">
        <v>745.1</v>
      </c>
      <c r="V269" s="89">
        <v>745.1</v>
      </c>
      <c r="W269" s="90">
        <v>682.4</v>
      </c>
      <c r="X269" s="90">
        <v>0</v>
      </c>
      <c r="Y269" s="90">
        <v>745.1</v>
      </c>
      <c r="Z269" s="90">
        <v>0</v>
      </c>
      <c r="AA269" s="86">
        <v>745.1</v>
      </c>
    </row>
    <row r="270" spans="1:27" x14ac:dyDescent="0.25">
      <c r="A270" s="1">
        <v>0</v>
      </c>
      <c r="B270" s="117" t="s">
        <v>272</v>
      </c>
      <c r="C270" s="83">
        <v>310</v>
      </c>
      <c r="D270" s="86">
        <v>0</v>
      </c>
      <c r="E270" s="86">
        <v>246.7</v>
      </c>
      <c r="F270" s="86">
        <v>241.3</v>
      </c>
      <c r="G270" s="87">
        <v>0.97811106607215248</v>
      </c>
      <c r="H270" s="87">
        <v>0.97811106607215248</v>
      </c>
      <c r="I270" s="86">
        <v>241.3</v>
      </c>
      <c r="J270" s="85">
        <v>0.77800000000000002</v>
      </c>
      <c r="K270" s="95"/>
      <c r="L270" s="88">
        <v>0.182</v>
      </c>
      <c r="M270" s="95"/>
      <c r="N270" s="88">
        <v>0.95899999999999996</v>
      </c>
      <c r="O270" s="95"/>
      <c r="P270" s="89">
        <v>1268</v>
      </c>
      <c r="Q270" s="89">
        <v>1268</v>
      </c>
      <c r="R270" s="95"/>
      <c r="S270" s="95"/>
      <c r="T270" s="89">
        <v>1268</v>
      </c>
      <c r="U270" s="89">
        <v>1268</v>
      </c>
      <c r="V270" s="89">
        <v>1268</v>
      </c>
      <c r="W270" s="90">
        <v>1010.7</v>
      </c>
      <c r="X270" s="90">
        <v>0</v>
      </c>
      <c r="Y270" s="90">
        <v>1268</v>
      </c>
      <c r="Z270" s="90">
        <v>0</v>
      </c>
      <c r="AA270" s="86">
        <v>1268</v>
      </c>
    </row>
    <row r="271" spans="1:27" x14ac:dyDescent="0.25">
      <c r="A271" s="1">
        <v>0</v>
      </c>
      <c r="B271" s="117" t="s">
        <v>273</v>
      </c>
      <c r="C271" s="83">
        <v>338</v>
      </c>
      <c r="D271" s="86">
        <v>0</v>
      </c>
      <c r="E271" s="86">
        <v>294.10000000000002</v>
      </c>
      <c r="F271" s="86">
        <v>346</v>
      </c>
      <c r="G271" s="87">
        <v>1.1764705882352939</v>
      </c>
      <c r="H271" s="87">
        <v>1.1474866956060077</v>
      </c>
      <c r="I271" s="86">
        <v>337.5</v>
      </c>
      <c r="J271" s="85">
        <v>0.999</v>
      </c>
      <c r="K271" s="95"/>
      <c r="L271" s="88">
        <v>0.23400000000000001</v>
      </c>
      <c r="M271" s="95"/>
      <c r="N271" s="88">
        <v>0.90700000000000003</v>
      </c>
      <c r="O271" s="95"/>
      <c r="P271" s="89">
        <v>1307.5999999999999</v>
      </c>
      <c r="Q271" s="89">
        <v>1307.5999999999999</v>
      </c>
      <c r="R271" s="95"/>
      <c r="S271" s="95"/>
      <c r="T271" s="89">
        <v>1307.5999999999999</v>
      </c>
      <c r="U271" s="89">
        <v>1307.5999999999999</v>
      </c>
      <c r="V271" s="89">
        <v>1307.5999999999999</v>
      </c>
      <c r="W271" s="90">
        <v>1235.5</v>
      </c>
      <c r="X271" s="90">
        <v>0</v>
      </c>
      <c r="Y271" s="90">
        <v>1307.5999999999999</v>
      </c>
      <c r="Z271" s="90">
        <v>0</v>
      </c>
      <c r="AA271" s="86">
        <v>1307.5999999999999</v>
      </c>
    </row>
    <row r="272" spans="1:27" x14ac:dyDescent="0.25">
      <c r="A272" s="1">
        <v>0</v>
      </c>
      <c r="B272" s="117" t="s">
        <v>204</v>
      </c>
      <c r="C272" s="83">
        <v>158</v>
      </c>
      <c r="D272" s="86">
        <v>0</v>
      </c>
      <c r="E272" s="86">
        <v>210.8</v>
      </c>
      <c r="F272" s="86">
        <v>210.7</v>
      </c>
      <c r="G272" s="87">
        <v>0.9995256166982921</v>
      </c>
      <c r="H272" s="87">
        <v>0.9995256166982921</v>
      </c>
      <c r="I272" s="86">
        <v>210.7</v>
      </c>
      <c r="J272" s="85">
        <v>1.3340000000000001</v>
      </c>
      <c r="K272" s="95"/>
      <c r="L272" s="88">
        <v>0.313</v>
      </c>
      <c r="M272" s="95"/>
      <c r="N272" s="88">
        <v>0.82799999999999996</v>
      </c>
      <c r="O272" s="95"/>
      <c r="P272" s="89">
        <v>558</v>
      </c>
      <c r="Q272" s="89">
        <v>558</v>
      </c>
      <c r="R272" s="95"/>
      <c r="S272" s="95"/>
      <c r="T272" s="89">
        <v>558</v>
      </c>
      <c r="U272" s="89">
        <v>558</v>
      </c>
      <c r="V272" s="89">
        <v>558</v>
      </c>
      <c r="W272" s="90">
        <v>614.29999999999995</v>
      </c>
      <c r="X272" s="90">
        <v>56.299999999999955</v>
      </c>
      <c r="Y272" s="90">
        <v>614.29999999999995</v>
      </c>
      <c r="Z272" s="90">
        <v>0</v>
      </c>
      <c r="AA272" s="86">
        <v>614.29999999999995</v>
      </c>
    </row>
    <row r="273" spans="1:27" x14ac:dyDescent="0.25">
      <c r="A273" s="1">
        <v>2</v>
      </c>
      <c r="B273" s="115" t="s">
        <v>43</v>
      </c>
      <c r="C273" s="83">
        <v>9594</v>
      </c>
      <c r="D273" s="86">
        <v>11101</v>
      </c>
      <c r="E273" s="86">
        <v>34848.5</v>
      </c>
      <c r="F273" s="86">
        <v>35744.9</v>
      </c>
      <c r="G273" s="87">
        <v>1.025722771424882</v>
      </c>
      <c r="H273" s="87">
        <v>1.025722771424882</v>
      </c>
      <c r="I273" s="86">
        <v>35744.9</v>
      </c>
      <c r="J273" s="85">
        <v>3.726</v>
      </c>
      <c r="K273" s="82">
        <v>0.43</v>
      </c>
      <c r="L273" s="95"/>
      <c r="M273" s="82">
        <v>0.71099999999999997</v>
      </c>
      <c r="N273" s="88"/>
      <c r="O273" s="84">
        <v>59070.3</v>
      </c>
      <c r="P273" s="95"/>
      <c r="Q273" s="89">
        <v>59070.3</v>
      </c>
      <c r="R273" s="85">
        <v>0.83899999999999997</v>
      </c>
      <c r="S273" s="91">
        <v>108630.3</v>
      </c>
      <c r="T273" s="95"/>
      <c r="U273" s="89">
        <v>108630.3</v>
      </c>
      <c r="V273" s="89">
        <v>108630.3</v>
      </c>
      <c r="W273" s="90">
        <v>94040.699999999983</v>
      </c>
      <c r="X273" s="90">
        <v>0</v>
      </c>
      <c r="Y273" s="90">
        <v>108630.3</v>
      </c>
      <c r="Z273" s="90">
        <v>32589.1</v>
      </c>
      <c r="AA273" s="86">
        <v>76041.2</v>
      </c>
    </row>
    <row r="274" spans="1:27" x14ac:dyDescent="0.25">
      <c r="A274" s="1">
        <v>1</v>
      </c>
      <c r="B274" s="118" t="s">
        <v>274</v>
      </c>
      <c r="C274" s="83">
        <v>23313</v>
      </c>
      <c r="D274" s="84">
        <v>3453</v>
      </c>
      <c r="E274" s="84">
        <v>160523.4</v>
      </c>
      <c r="F274" s="84">
        <v>161656.5</v>
      </c>
      <c r="G274" s="84"/>
      <c r="H274" s="84"/>
      <c r="I274" s="84">
        <v>160835.70000000001</v>
      </c>
      <c r="J274" s="85"/>
      <c r="K274" s="95"/>
      <c r="L274" s="95"/>
      <c r="M274" s="95"/>
      <c r="N274" s="88"/>
      <c r="O274" s="84">
        <v>125166.9</v>
      </c>
      <c r="P274" s="84">
        <v>62219.4</v>
      </c>
      <c r="Q274" s="84">
        <v>187386.3</v>
      </c>
      <c r="R274" s="84"/>
      <c r="S274" s="84">
        <v>125166.9</v>
      </c>
      <c r="T274" s="84">
        <v>62219.4</v>
      </c>
      <c r="U274" s="84">
        <v>187386.3</v>
      </c>
      <c r="V274" s="84">
        <v>187386.3</v>
      </c>
      <c r="W274" s="84">
        <v>143261.79999999999</v>
      </c>
      <c r="X274" s="84">
        <v>1866.0999999999995</v>
      </c>
      <c r="Y274" s="84">
        <v>189252.4</v>
      </c>
      <c r="Z274" s="84">
        <v>37550.1</v>
      </c>
      <c r="AA274" s="84">
        <v>151702.29999999999</v>
      </c>
    </row>
    <row r="275" spans="1:27" x14ac:dyDescent="0.25">
      <c r="A275" s="1">
        <v>3</v>
      </c>
      <c r="B275" s="117" t="s">
        <v>275</v>
      </c>
      <c r="C275" s="83">
        <v>13237</v>
      </c>
      <c r="D275" s="86">
        <v>0</v>
      </c>
      <c r="E275" s="86">
        <v>29045.1</v>
      </c>
      <c r="F275" s="86">
        <v>27311.8</v>
      </c>
      <c r="G275" s="87">
        <v>0.94032384119868762</v>
      </c>
      <c r="H275" s="87">
        <v>0.94032384119868762</v>
      </c>
      <c r="I275" s="86">
        <v>27311.8</v>
      </c>
      <c r="J275" s="85">
        <v>2.0630000000000002</v>
      </c>
      <c r="K275" s="95"/>
      <c r="L275" s="88">
        <v>0.48399999999999999</v>
      </c>
      <c r="M275" s="95"/>
      <c r="N275" s="88">
        <v>0.65700000000000003</v>
      </c>
      <c r="O275" s="95"/>
      <c r="P275" s="89">
        <v>37093.199999999997</v>
      </c>
      <c r="Q275" s="89">
        <v>37093.199999999997</v>
      </c>
      <c r="R275" s="95"/>
      <c r="S275" s="95"/>
      <c r="T275" s="89">
        <v>37093.199999999997</v>
      </c>
      <c r="U275" s="89">
        <v>37093.199999999997</v>
      </c>
      <c r="V275" s="89">
        <v>37093.199999999997</v>
      </c>
      <c r="W275" s="90">
        <v>25841.800000000003</v>
      </c>
      <c r="X275" s="90">
        <v>0</v>
      </c>
      <c r="Y275" s="90">
        <v>37093.199999999997</v>
      </c>
      <c r="Z275" s="90">
        <v>0</v>
      </c>
      <c r="AA275" s="86">
        <v>37093.199999999997</v>
      </c>
    </row>
    <row r="276" spans="1:27" x14ac:dyDescent="0.25">
      <c r="A276" s="1">
        <v>0</v>
      </c>
      <c r="B276" s="117" t="s">
        <v>276</v>
      </c>
      <c r="C276" s="83">
        <v>1430</v>
      </c>
      <c r="D276" s="86">
        <v>0</v>
      </c>
      <c r="E276" s="86">
        <v>2568.6</v>
      </c>
      <c r="F276" s="86">
        <v>2733.6</v>
      </c>
      <c r="G276" s="87">
        <v>1.0642373277271666</v>
      </c>
      <c r="H276" s="87">
        <v>1.0642373277271666</v>
      </c>
      <c r="I276" s="86">
        <v>2733.6</v>
      </c>
      <c r="J276" s="85">
        <v>1.9119999999999999</v>
      </c>
      <c r="K276" s="95"/>
      <c r="L276" s="88">
        <v>0.44800000000000001</v>
      </c>
      <c r="M276" s="95"/>
      <c r="N276" s="88">
        <v>0.69299999999999995</v>
      </c>
      <c r="O276" s="95"/>
      <c r="P276" s="89">
        <v>4226.8</v>
      </c>
      <c r="Q276" s="89">
        <v>4226.8</v>
      </c>
      <c r="R276" s="95"/>
      <c r="S276" s="95"/>
      <c r="T276" s="89">
        <v>4226.8</v>
      </c>
      <c r="U276" s="89">
        <v>4226.8</v>
      </c>
      <c r="V276" s="89">
        <v>4226.8</v>
      </c>
      <c r="W276" s="90">
        <v>4185.8999999999996</v>
      </c>
      <c r="X276" s="90">
        <v>0</v>
      </c>
      <c r="Y276" s="90">
        <v>4226.8</v>
      </c>
      <c r="Z276" s="90">
        <v>0</v>
      </c>
      <c r="AA276" s="86">
        <v>4226.8</v>
      </c>
    </row>
    <row r="277" spans="1:27" x14ac:dyDescent="0.25">
      <c r="A277" s="1">
        <v>0</v>
      </c>
      <c r="B277" s="117" t="s">
        <v>258</v>
      </c>
      <c r="C277" s="83">
        <v>463</v>
      </c>
      <c r="D277" s="86">
        <v>0</v>
      </c>
      <c r="E277" s="86">
        <v>823.9</v>
      </c>
      <c r="F277" s="86">
        <v>917.9</v>
      </c>
      <c r="G277" s="87">
        <v>1.1140915159606748</v>
      </c>
      <c r="H277" s="87">
        <v>1.1140915159606748</v>
      </c>
      <c r="I277" s="86">
        <v>917.9</v>
      </c>
      <c r="J277" s="85">
        <v>1.9830000000000001</v>
      </c>
      <c r="K277" s="95"/>
      <c r="L277" s="88">
        <v>0.46500000000000002</v>
      </c>
      <c r="M277" s="95"/>
      <c r="N277" s="88">
        <v>0.67600000000000005</v>
      </c>
      <c r="O277" s="95"/>
      <c r="P277" s="89">
        <v>1335</v>
      </c>
      <c r="Q277" s="89">
        <v>1335</v>
      </c>
      <c r="R277" s="95"/>
      <c r="S277" s="95"/>
      <c r="T277" s="89">
        <v>1335</v>
      </c>
      <c r="U277" s="89">
        <v>1335</v>
      </c>
      <c r="V277" s="89">
        <v>1335</v>
      </c>
      <c r="W277" s="90">
        <v>1283.9000000000001</v>
      </c>
      <c r="X277" s="90">
        <v>0</v>
      </c>
      <c r="Y277" s="90">
        <v>1335</v>
      </c>
      <c r="Z277" s="90">
        <v>0</v>
      </c>
      <c r="AA277" s="86">
        <v>1335</v>
      </c>
    </row>
    <row r="278" spans="1:27" x14ac:dyDescent="0.25">
      <c r="A278" s="1">
        <v>0</v>
      </c>
      <c r="B278" s="117" t="s">
        <v>277</v>
      </c>
      <c r="C278" s="83">
        <v>679</v>
      </c>
      <c r="D278" s="86">
        <v>0</v>
      </c>
      <c r="E278" s="86">
        <v>1049.9000000000001</v>
      </c>
      <c r="F278" s="86">
        <v>1886.6</v>
      </c>
      <c r="G278" s="87">
        <v>1.7969330412420228</v>
      </c>
      <c r="H278" s="87">
        <v>1.1474866956060077</v>
      </c>
      <c r="I278" s="86">
        <v>1204.7</v>
      </c>
      <c r="J278" s="85">
        <v>1.774</v>
      </c>
      <c r="K278" s="95"/>
      <c r="L278" s="88">
        <v>0.41599999999999998</v>
      </c>
      <c r="M278" s="95"/>
      <c r="N278" s="88">
        <v>0.72499999999999998</v>
      </c>
      <c r="O278" s="95"/>
      <c r="P278" s="89">
        <v>2099.6</v>
      </c>
      <c r="Q278" s="89">
        <v>2099.6</v>
      </c>
      <c r="R278" s="95"/>
      <c r="S278" s="95"/>
      <c r="T278" s="89">
        <v>2099.6</v>
      </c>
      <c r="U278" s="89">
        <v>2099.6</v>
      </c>
      <c r="V278" s="89">
        <v>2099.6</v>
      </c>
      <c r="W278" s="90">
        <v>1727.9</v>
      </c>
      <c r="X278" s="90">
        <v>0</v>
      </c>
      <c r="Y278" s="90">
        <v>2099.6</v>
      </c>
      <c r="Z278" s="90">
        <v>0</v>
      </c>
      <c r="AA278" s="86">
        <v>2099.6</v>
      </c>
    </row>
    <row r="279" spans="1:27" x14ac:dyDescent="0.25">
      <c r="A279" s="1">
        <v>0</v>
      </c>
      <c r="B279" s="117" t="s">
        <v>278</v>
      </c>
      <c r="C279" s="83">
        <v>573</v>
      </c>
      <c r="D279" s="86">
        <v>0</v>
      </c>
      <c r="E279" s="86">
        <v>1302.5</v>
      </c>
      <c r="F279" s="86">
        <v>1346.8</v>
      </c>
      <c r="G279" s="87">
        <v>1.0340115163147792</v>
      </c>
      <c r="H279" s="87">
        <v>1.0340115163147792</v>
      </c>
      <c r="I279" s="86">
        <v>1346.8</v>
      </c>
      <c r="J279" s="85">
        <v>2.35</v>
      </c>
      <c r="K279" s="95"/>
      <c r="L279" s="88">
        <v>0.55100000000000005</v>
      </c>
      <c r="M279" s="95"/>
      <c r="N279" s="88">
        <v>0.59</v>
      </c>
      <c r="O279" s="95"/>
      <c r="P279" s="89">
        <v>1441.9</v>
      </c>
      <c r="Q279" s="89">
        <v>1441.9</v>
      </c>
      <c r="R279" s="95"/>
      <c r="S279" s="95"/>
      <c r="T279" s="89">
        <v>1441.9</v>
      </c>
      <c r="U279" s="89">
        <v>1441.9</v>
      </c>
      <c r="V279" s="89">
        <v>1441.9</v>
      </c>
      <c r="W279" s="90">
        <v>1664.7</v>
      </c>
      <c r="X279" s="90">
        <v>222.79999999999995</v>
      </c>
      <c r="Y279" s="90">
        <v>1664.7</v>
      </c>
      <c r="Z279" s="90">
        <v>0</v>
      </c>
      <c r="AA279" s="86">
        <v>1664.7</v>
      </c>
    </row>
    <row r="280" spans="1:27" x14ac:dyDescent="0.25">
      <c r="A280" s="1">
        <v>0</v>
      </c>
      <c r="B280" s="117" t="s">
        <v>279</v>
      </c>
      <c r="C280" s="83">
        <v>787</v>
      </c>
      <c r="D280" s="86">
        <v>0</v>
      </c>
      <c r="E280" s="86">
        <v>808</v>
      </c>
      <c r="F280" s="86">
        <v>891.5</v>
      </c>
      <c r="G280" s="87">
        <v>1.1033415841584158</v>
      </c>
      <c r="H280" s="87">
        <v>1.1033415841584158</v>
      </c>
      <c r="I280" s="86">
        <v>891.5</v>
      </c>
      <c r="J280" s="85">
        <v>1.133</v>
      </c>
      <c r="K280" s="95"/>
      <c r="L280" s="88">
        <v>0.26600000000000001</v>
      </c>
      <c r="M280" s="95"/>
      <c r="N280" s="88">
        <v>0.875</v>
      </c>
      <c r="O280" s="95"/>
      <c r="P280" s="89">
        <v>2937.1</v>
      </c>
      <c r="Q280" s="89">
        <v>2937.1</v>
      </c>
      <c r="R280" s="95"/>
      <c r="S280" s="95"/>
      <c r="T280" s="89">
        <v>2937.1</v>
      </c>
      <c r="U280" s="89">
        <v>2937.1</v>
      </c>
      <c r="V280" s="89">
        <v>2937.1</v>
      </c>
      <c r="W280" s="90">
        <v>2651</v>
      </c>
      <c r="X280" s="90">
        <v>0</v>
      </c>
      <c r="Y280" s="90">
        <v>2937.1</v>
      </c>
      <c r="Z280" s="90">
        <v>0</v>
      </c>
      <c r="AA280" s="86">
        <v>2937.1</v>
      </c>
    </row>
    <row r="281" spans="1:27" x14ac:dyDescent="0.25">
      <c r="A281" s="1">
        <v>0</v>
      </c>
      <c r="B281" s="117" t="s">
        <v>280</v>
      </c>
      <c r="C281" s="83">
        <v>884</v>
      </c>
      <c r="D281" s="86">
        <v>0</v>
      </c>
      <c r="E281" s="86">
        <v>4501.1000000000004</v>
      </c>
      <c r="F281" s="86">
        <v>4970.5</v>
      </c>
      <c r="G281" s="87">
        <v>1.1042856190708936</v>
      </c>
      <c r="H281" s="87">
        <v>1.1042856190708936</v>
      </c>
      <c r="I281" s="86">
        <v>4970.5</v>
      </c>
      <c r="J281" s="85">
        <v>5.6230000000000002</v>
      </c>
      <c r="K281" s="95"/>
      <c r="L281" s="88">
        <v>1.3180000000000001</v>
      </c>
      <c r="M281" s="95"/>
      <c r="N281" s="88">
        <v>0</v>
      </c>
      <c r="O281" s="95"/>
      <c r="P281" s="89">
        <v>0</v>
      </c>
      <c r="Q281" s="89">
        <v>0</v>
      </c>
      <c r="R281" s="95"/>
      <c r="S281" s="95"/>
      <c r="T281" s="89">
        <v>0</v>
      </c>
      <c r="U281" s="89">
        <v>0</v>
      </c>
      <c r="V281" s="89">
        <v>0</v>
      </c>
      <c r="W281" s="90">
        <v>700.2</v>
      </c>
      <c r="X281" s="90">
        <v>700.2</v>
      </c>
      <c r="Y281" s="90">
        <v>700.2</v>
      </c>
      <c r="Z281" s="90">
        <v>0</v>
      </c>
      <c r="AA281" s="86">
        <v>700.2</v>
      </c>
    </row>
    <row r="282" spans="1:27" x14ac:dyDescent="0.25">
      <c r="A282" s="1">
        <v>0</v>
      </c>
      <c r="B282" s="117" t="s">
        <v>281</v>
      </c>
      <c r="C282" s="83">
        <v>1214</v>
      </c>
      <c r="D282" s="86">
        <v>0</v>
      </c>
      <c r="E282" s="86">
        <v>3163.1</v>
      </c>
      <c r="F282" s="86">
        <v>3702.2</v>
      </c>
      <c r="G282" s="87">
        <v>1.1704340678448357</v>
      </c>
      <c r="H282" s="87">
        <v>1.1474866956060077</v>
      </c>
      <c r="I282" s="86">
        <v>3629.6</v>
      </c>
      <c r="J282" s="85">
        <v>2.99</v>
      </c>
      <c r="K282" s="95"/>
      <c r="L282" s="88">
        <v>0.70099999999999996</v>
      </c>
      <c r="M282" s="95"/>
      <c r="N282" s="88">
        <v>0.44</v>
      </c>
      <c r="O282" s="95"/>
      <c r="P282" s="89">
        <v>2278.3000000000002</v>
      </c>
      <c r="Q282" s="89">
        <v>2278.3000000000002</v>
      </c>
      <c r="R282" s="95"/>
      <c r="S282" s="95"/>
      <c r="T282" s="89">
        <v>2278.3000000000002</v>
      </c>
      <c r="U282" s="89">
        <v>2278.3000000000002</v>
      </c>
      <c r="V282" s="89">
        <v>2278.3000000000002</v>
      </c>
      <c r="W282" s="90">
        <v>3221.3999999999996</v>
      </c>
      <c r="X282" s="90">
        <v>943.09999999999945</v>
      </c>
      <c r="Y282" s="90">
        <v>3221.3999999999996</v>
      </c>
      <c r="Z282" s="90">
        <v>0</v>
      </c>
      <c r="AA282" s="86">
        <v>3221.4</v>
      </c>
    </row>
    <row r="283" spans="1:27" x14ac:dyDescent="0.25">
      <c r="A283" s="1">
        <v>0</v>
      </c>
      <c r="B283" s="117" t="s">
        <v>282</v>
      </c>
      <c r="C283" s="83">
        <v>602</v>
      </c>
      <c r="D283" s="86">
        <v>0</v>
      </c>
      <c r="E283" s="86">
        <v>546.4</v>
      </c>
      <c r="F283" s="86">
        <v>693.3</v>
      </c>
      <c r="G283" s="87">
        <v>1.2688506588579795</v>
      </c>
      <c r="H283" s="87">
        <v>1.1474866956060077</v>
      </c>
      <c r="I283" s="86">
        <v>627</v>
      </c>
      <c r="J283" s="85">
        <v>1.042</v>
      </c>
      <c r="K283" s="95"/>
      <c r="L283" s="88">
        <v>0.24399999999999999</v>
      </c>
      <c r="M283" s="95"/>
      <c r="N283" s="88">
        <v>0.89700000000000002</v>
      </c>
      <c r="O283" s="95"/>
      <c r="P283" s="89">
        <v>2303.1999999999998</v>
      </c>
      <c r="Q283" s="89">
        <v>2303.1999999999998</v>
      </c>
      <c r="R283" s="95"/>
      <c r="S283" s="95"/>
      <c r="T283" s="89">
        <v>2303.1999999999998</v>
      </c>
      <c r="U283" s="89">
        <v>2303.1999999999998</v>
      </c>
      <c r="V283" s="89">
        <v>2303.1999999999998</v>
      </c>
      <c r="W283" s="90">
        <v>1980.6</v>
      </c>
      <c r="X283" s="90">
        <v>0</v>
      </c>
      <c r="Y283" s="90">
        <v>2303.1999999999998</v>
      </c>
      <c r="Z283" s="90">
        <v>0</v>
      </c>
      <c r="AA283" s="86">
        <v>2303.1999999999998</v>
      </c>
    </row>
    <row r="284" spans="1:27" x14ac:dyDescent="0.25">
      <c r="A284" s="1">
        <v>0</v>
      </c>
      <c r="B284" s="117" t="s">
        <v>283</v>
      </c>
      <c r="C284" s="83">
        <v>1700</v>
      </c>
      <c r="D284" s="86">
        <v>0</v>
      </c>
      <c r="E284" s="86">
        <v>5410.6</v>
      </c>
      <c r="F284" s="86">
        <v>1473.4</v>
      </c>
      <c r="G284" s="87">
        <v>0.27231730307174806</v>
      </c>
      <c r="H284" s="87">
        <v>0.27231730307174806</v>
      </c>
      <c r="I284" s="86">
        <v>1473.4</v>
      </c>
      <c r="J284" s="85">
        <v>0.86699999999999999</v>
      </c>
      <c r="K284" s="95"/>
      <c r="L284" s="88">
        <v>0.20300000000000001</v>
      </c>
      <c r="M284" s="95"/>
      <c r="N284" s="88">
        <v>0.93799999999999994</v>
      </c>
      <c r="O284" s="95"/>
      <c r="P284" s="89">
        <v>6801.3</v>
      </c>
      <c r="Q284" s="89">
        <v>6801.3</v>
      </c>
      <c r="R284" s="95"/>
      <c r="S284" s="95"/>
      <c r="T284" s="89">
        <v>6801.3</v>
      </c>
      <c r="U284" s="89">
        <v>6801.3</v>
      </c>
      <c r="V284" s="89">
        <v>6801.3</v>
      </c>
      <c r="W284" s="90">
        <v>5473.6</v>
      </c>
      <c r="X284" s="90">
        <v>0</v>
      </c>
      <c r="Y284" s="90">
        <v>6801.3</v>
      </c>
      <c r="Z284" s="90">
        <v>0</v>
      </c>
      <c r="AA284" s="86">
        <v>6801.3</v>
      </c>
    </row>
    <row r="285" spans="1:27" x14ac:dyDescent="0.25">
      <c r="A285" s="1">
        <v>0</v>
      </c>
      <c r="B285" s="117" t="s">
        <v>284</v>
      </c>
      <c r="C285" s="83">
        <v>508</v>
      </c>
      <c r="D285" s="86">
        <v>0</v>
      </c>
      <c r="E285" s="86">
        <v>770.1</v>
      </c>
      <c r="F285" s="86">
        <v>769.3</v>
      </c>
      <c r="G285" s="87">
        <v>0.99896117387352279</v>
      </c>
      <c r="H285" s="87">
        <v>0.99896117387352279</v>
      </c>
      <c r="I285" s="86">
        <v>769.3</v>
      </c>
      <c r="J285" s="85">
        <v>1.514</v>
      </c>
      <c r="K285" s="95"/>
      <c r="L285" s="88">
        <v>0.35499999999999998</v>
      </c>
      <c r="M285" s="95"/>
      <c r="N285" s="88">
        <v>0.78600000000000003</v>
      </c>
      <c r="O285" s="95"/>
      <c r="P285" s="89">
        <v>1703</v>
      </c>
      <c r="Q285" s="89">
        <v>1703</v>
      </c>
      <c r="R285" s="95"/>
      <c r="S285" s="95"/>
      <c r="T285" s="89">
        <v>1703</v>
      </c>
      <c r="U285" s="89">
        <v>1703</v>
      </c>
      <c r="V285" s="89">
        <v>1703</v>
      </c>
      <c r="W285" s="90">
        <v>1559</v>
      </c>
      <c r="X285" s="90">
        <v>0</v>
      </c>
      <c r="Y285" s="90">
        <v>1703</v>
      </c>
      <c r="Z285" s="90">
        <v>0</v>
      </c>
      <c r="AA285" s="86">
        <v>1703</v>
      </c>
    </row>
    <row r="286" spans="1:27" x14ac:dyDescent="0.25">
      <c r="A286" s="1">
        <v>0</v>
      </c>
      <c r="B286" s="117" t="s">
        <v>285</v>
      </c>
      <c r="C286" s="83">
        <v>1236</v>
      </c>
      <c r="D286" s="86">
        <v>0</v>
      </c>
      <c r="E286" s="86">
        <v>11463.1</v>
      </c>
      <c r="F286" s="86">
        <v>9684.4</v>
      </c>
      <c r="G286" s="87">
        <v>0.84483254965934163</v>
      </c>
      <c r="H286" s="87">
        <v>0.84483254965934163</v>
      </c>
      <c r="I286" s="86">
        <v>9684.4</v>
      </c>
      <c r="J286" s="85">
        <v>7.835</v>
      </c>
      <c r="K286" s="95"/>
      <c r="L286" s="88">
        <v>1.837</v>
      </c>
      <c r="M286" s="95"/>
      <c r="N286" s="88">
        <v>0</v>
      </c>
      <c r="O286" s="95"/>
      <c r="P286" s="89">
        <v>0</v>
      </c>
      <c r="Q286" s="89">
        <v>0</v>
      </c>
      <c r="R286" s="95"/>
      <c r="S286" s="95"/>
      <c r="T286" s="89">
        <v>0</v>
      </c>
      <c r="U286" s="89">
        <v>0</v>
      </c>
      <c r="V286" s="89">
        <v>0</v>
      </c>
      <c r="W286" s="90">
        <v>0</v>
      </c>
      <c r="X286" s="90">
        <v>0</v>
      </c>
      <c r="Y286" s="90">
        <v>0</v>
      </c>
      <c r="Z286" s="90">
        <v>0</v>
      </c>
      <c r="AA286" s="86">
        <v>0</v>
      </c>
    </row>
    <row r="287" spans="1:27" x14ac:dyDescent="0.25">
      <c r="A287" s="1">
        <v>2</v>
      </c>
      <c r="B287" s="115" t="s">
        <v>43</v>
      </c>
      <c r="C287" s="83">
        <v>23313</v>
      </c>
      <c r="D287" s="86">
        <v>3453</v>
      </c>
      <c r="E287" s="86">
        <v>99071</v>
      </c>
      <c r="F287" s="86">
        <v>105275.2</v>
      </c>
      <c r="G287" s="87">
        <v>1.0626237748685285</v>
      </c>
      <c r="H287" s="87">
        <v>1.0626237748685285</v>
      </c>
      <c r="I287" s="86">
        <v>105275.2</v>
      </c>
      <c r="J287" s="85">
        <v>4.516</v>
      </c>
      <c r="K287" s="82">
        <v>0.52100000000000002</v>
      </c>
      <c r="L287" s="95"/>
      <c r="M287" s="82">
        <v>0.62</v>
      </c>
      <c r="N287" s="88"/>
      <c r="O287" s="84">
        <v>125166.9</v>
      </c>
      <c r="P287" s="95"/>
      <c r="Q287" s="89">
        <v>125166.9</v>
      </c>
      <c r="R287" s="85">
        <v>0</v>
      </c>
      <c r="S287" s="91">
        <v>125166.9</v>
      </c>
      <c r="T287" s="95"/>
      <c r="U287" s="89">
        <v>125166.9</v>
      </c>
      <c r="V287" s="89">
        <v>125166.9</v>
      </c>
      <c r="W287" s="90">
        <v>92971.799999999988</v>
      </c>
      <c r="X287" s="90">
        <v>0</v>
      </c>
      <c r="Y287" s="90">
        <v>125166.9</v>
      </c>
      <c r="Z287" s="90">
        <v>37550.1</v>
      </c>
      <c r="AA287" s="86">
        <v>87616.8</v>
      </c>
    </row>
    <row r="288" spans="1:27" x14ac:dyDescent="0.25">
      <c r="A288" s="1">
        <v>1</v>
      </c>
      <c r="B288" s="118" t="s">
        <v>286</v>
      </c>
      <c r="C288" s="83">
        <v>40928</v>
      </c>
      <c r="D288" s="84">
        <v>2591</v>
      </c>
      <c r="E288" s="84">
        <v>224347.80000000002</v>
      </c>
      <c r="F288" s="84">
        <v>255865.5</v>
      </c>
      <c r="G288" s="84"/>
      <c r="H288" s="84"/>
      <c r="I288" s="84">
        <v>251930.90000000002</v>
      </c>
      <c r="J288" s="85"/>
      <c r="K288" s="95"/>
      <c r="L288" s="95"/>
      <c r="M288" s="95"/>
      <c r="N288" s="88"/>
      <c r="O288" s="84">
        <v>248095.2</v>
      </c>
      <c r="P288" s="84">
        <v>103584.8</v>
      </c>
      <c r="Q288" s="84">
        <v>351680</v>
      </c>
      <c r="R288" s="84"/>
      <c r="S288" s="84">
        <v>248095.2</v>
      </c>
      <c r="T288" s="84">
        <v>103584.8</v>
      </c>
      <c r="U288" s="84">
        <v>351680</v>
      </c>
      <c r="V288" s="84">
        <v>351680</v>
      </c>
      <c r="W288" s="84">
        <v>266346.2</v>
      </c>
      <c r="X288" s="84">
        <v>0</v>
      </c>
      <c r="Y288" s="84">
        <v>351680</v>
      </c>
      <c r="Z288" s="84">
        <v>74428.600000000006</v>
      </c>
      <c r="AA288" s="84">
        <v>277251.40000000002</v>
      </c>
    </row>
    <row r="289" spans="1:27" x14ac:dyDescent="0.25">
      <c r="A289" s="1">
        <v>3</v>
      </c>
      <c r="B289" s="117" t="s">
        <v>287</v>
      </c>
      <c r="C289" s="83">
        <v>9339</v>
      </c>
      <c r="D289" s="86">
        <v>0</v>
      </c>
      <c r="E289" s="86">
        <v>24348.799999999999</v>
      </c>
      <c r="F289" s="86">
        <v>28638.400000000001</v>
      </c>
      <c r="G289" s="87">
        <v>1.1761729530818767</v>
      </c>
      <c r="H289" s="87">
        <v>1.1474866956060077</v>
      </c>
      <c r="I289" s="86">
        <v>27939.9</v>
      </c>
      <c r="J289" s="85">
        <v>2.992</v>
      </c>
      <c r="K289" s="95"/>
      <c r="L289" s="88">
        <v>0.70099999999999996</v>
      </c>
      <c r="M289" s="95"/>
      <c r="N289" s="88">
        <v>0.44</v>
      </c>
      <c r="O289" s="95"/>
      <c r="P289" s="89">
        <v>17526.400000000001</v>
      </c>
      <c r="Q289" s="89">
        <v>17526.400000000001</v>
      </c>
      <c r="R289" s="95"/>
      <c r="S289" s="95"/>
      <c r="T289" s="89">
        <v>17526.400000000001</v>
      </c>
      <c r="U289" s="89">
        <v>17526.400000000001</v>
      </c>
      <c r="V289" s="89">
        <v>17526.400000000001</v>
      </c>
      <c r="W289" s="90">
        <v>9464</v>
      </c>
      <c r="X289" s="90">
        <v>0</v>
      </c>
      <c r="Y289" s="90">
        <v>17526.400000000001</v>
      </c>
      <c r="Z289" s="90">
        <v>0</v>
      </c>
      <c r="AA289" s="86">
        <v>17526.400000000001</v>
      </c>
    </row>
    <row r="290" spans="1:27" x14ac:dyDescent="0.25">
      <c r="A290" s="1">
        <v>3</v>
      </c>
      <c r="B290" s="117" t="s">
        <v>288</v>
      </c>
      <c r="C290" s="83">
        <v>5411</v>
      </c>
      <c r="D290" s="86">
        <v>0</v>
      </c>
      <c r="E290" s="86">
        <v>8631.4</v>
      </c>
      <c r="F290" s="86">
        <v>8433.1</v>
      </c>
      <c r="G290" s="87">
        <v>0.97702574321662772</v>
      </c>
      <c r="H290" s="87">
        <v>0.97702574321662772</v>
      </c>
      <c r="I290" s="86">
        <v>8433.1</v>
      </c>
      <c r="J290" s="85">
        <v>1.5589999999999999</v>
      </c>
      <c r="K290" s="95"/>
      <c r="L290" s="88">
        <v>0.36599999999999999</v>
      </c>
      <c r="M290" s="95"/>
      <c r="N290" s="88">
        <v>0.77500000000000002</v>
      </c>
      <c r="O290" s="95"/>
      <c r="P290" s="89">
        <v>17886.2</v>
      </c>
      <c r="Q290" s="89">
        <v>17886.2</v>
      </c>
      <c r="R290" s="95"/>
      <c r="S290" s="95"/>
      <c r="T290" s="89">
        <v>17886.2</v>
      </c>
      <c r="U290" s="89">
        <v>17886.2</v>
      </c>
      <c r="V290" s="89">
        <v>17886.2</v>
      </c>
      <c r="W290" s="90">
        <v>15052.6</v>
      </c>
      <c r="X290" s="90">
        <v>0</v>
      </c>
      <c r="Y290" s="90">
        <v>17886.2</v>
      </c>
      <c r="Z290" s="90">
        <v>0</v>
      </c>
      <c r="AA290" s="86">
        <v>17886.2</v>
      </c>
    </row>
    <row r="291" spans="1:27" x14ac:dyDescent="0.25">
      <c r="A291" s="1">
        <v>0</v>
      </c>
      <c r="B291" s="117" t="s">
        <v>289</v>
      </c>
      <c r="C291" s="83">
        <v>938</v>
      </c>
      <c r="D291" s="86">
        <v>0</v>
      </c>
      <c r="E291" s="86">
        <v>1058.3</v>
      </c>
      <c r="F291" s="86">
        <v>1555.1</v>
      </c>
      <c r="G291" s="87">
        <v>1.4694321080978929</v>
      </c>
      <c r="H291" s="87">
        <v>1.1474866956060077</v>
      </c>
      <c r="I291" s="86">
        <v>1214.4000000000001</v>
      </c>
      <c r="J291" s="85">
        <v>1.2949999999999999</v>
      </c>
      <c r="K291" s="95"/>
      <c r="L291" s="88">
        <v>0.30399999999999999</v>
      </c>
      <c r="M291" s="95"/>
      <c r="N291" s="88">
        <v>0.83699999999999997</v>
      </c>
      <c r="O291" s="95"/>
      <c r="P291" s="89">
        <v>3348.6</v>
      </c>
      <c r="Q291" s="89">
        <v>3348.6</v>
      </c>
      <c r="R291" s="95"/>
      <c r="S291" s="95"/>
      <c r="T291" s="89">
        <v>3348.6</v>
      </c>
      <c r="U291" s="89">
        <v>3348.6</v>
      </c>
      <c r="V291" s="89">
        <v>3348.6</v>
      </c>
      <c r="W291" s="90">
        <v>2723.6</v>
      </c>
      <c r="X291" s="90">
        <v>0</v>
      </c>
      <c r="Y291" s="90">
        <v>3348.6</v>
      </c>
      <c r="Z291" s="90">
        <v>0</v>
      </c>
      <c r="AA291" s="86">
        <v>3348.6</v>
      </c>
    </row>
    <row r="292" spans="1:27" x14ac:dyDescent="0.25">
      <c r="A292" s="1">
        <v>0</v>
      </c>
      <c r="B292" s="117" t="s">
        <v>290</v>
      </c>
      <c r="C292" s="83">
        <v>4942</v>
      </c>
      <c r="D292" s="86">
        <v>0</v>
      </c>
      <c r="E292" s="86">
        <v>9905.2999999999993</v>
      </c>
      <c r="F292" s="86">
        <v>13440.4</v>
      </c>
      <c r="G292" s="87">
        <v>1.3568897458936127</v>
      </c>
      <c r="H292" s="87">
        <v>1.1474866956060077</v>
      </c>
      <c r="I292" s="86">
        <v>11366.2</v>
      </c>
      <c r="J292" s="85">
        <v>2.2999999999999998</v>
      </c>
      <c r="K292" s="95"/>
      <c r="L292" s="88">
        <v>0.53900000000000003</v>
      </c>
      <c r="M292" s="95"/>
      <c r="N292" s="88">
        <v>0.60199999999999998</v>
      </c>
      <c r="O292" s="95"/>
      <c r="P292" s="89">
        <v>12689.3</v>
      </c>
      <c r="Q292" s="89">
        <v>12689.3</v>
      </c>
      <c r="R292" s="95"/>
      <c r="S292" s="95"/>
      <c r="T292" s="89">
        <v>12689.3</v>
      </c>
      <c r="U292" s="89">
        <v>12689.3</v>
      </c>
      <c r="V292" s="89">
        <v>12689.3</v>
      </c>
      <c r="W292" s="90">
        <v>11263.2</v>
      </c>
      <c r="X292" s="90">
        <v>0</v>
      </c>
      <c r="Y292" s="90">
        <v>12689.3</v>
      </c>
      <c r="Z292" s="90">
        <v>0</v>
      </c>
      <c r="AA292" s="86">
        <v>12689.3</v>
      </c>
    </row>
    <row r="293" spans="1:27" x14ac:dyDescent="0.25">
      <c r="A293" s="1">
        <v>0</v>
      </c>
      <c r="B293" s="117" t="s">
        <v>291</v>
      </c>
      <c r="C293" s="83">
        <v>2869</v>
      </c>
      <c r="D293" s="86">
        <v>0</v>
      </c>
      <c r="E293" s="86">
        <v>5169.6000000000004</v>
      </c>
      <c r="F293" s="86">
        <v>4861.7</v>
      </c>
      <c r="G293" s="87">
        <v>0.94044026617146381</v>
      </c>
      <c r="H293" s="87">
        <v>0.94044026617146381</v>
      </c>
      <c r="I293" s="86">
        <v>4861.7</v>
      </c>
      <c r="J293" s="85">
        <v>1.6950000000000001</v>
      </c>
      <c r="K293" s="95"/>
      <c r="L293" s="88">
        <v>0.39700000000000002</v>
      </c>
      <c r="M293" s="95"/>
      <c r="N293" s="88">
        <v>0.74399999999999999</v>
      </c>
      <c r="O293" s="95"/>
      <c r="P293" s="89">
        <v>9104.2000000000007</v>
      </c>
      <c r="Q293" s="89">
        <v>9104.2000000000007</v>
      </c>
      <c r="R293" s="95"/>
      <c r="S293" s="95"/>
      <c r="T293" s="89">
        <v>9104.2000000000007</v>
      </c>
      <c r="U293" s="89">
        <v>9104.2000000000007</v>
      </c>
      <c r="V293" s="89">
        <v>9104.2000000000007</v>
      </c>
      <c r="W293" s="90">
        <v>7975.4</v>
      </c>
      <c r="X293" s="90">
        <v>0</v>
      </c>
      <c r="Y293" s="90">
        <v>9104.2000000000007</v>
      </c>
      <c r="Z293" s="90">
        <v>0</v>
      </c>
      <c r="AA293" s="86">
        <v>9104.2000000000007</v>
      </c>
    </row>
    <row r="294" spans="1:27" x14ac:dyDescent="0.25">
      <c r="A294" s="1">
        <v>0</v>
      </c>
      <c r="B294" s="117" t="s">
        <v>292</v>
      </c>
      <c r="C294" s="83">
        <v>1160</v>
      </c>
      <c r="D294" s="86">
        <v>0</v>
      </c>
      <c r="E294" s="86">
        <v>2418.1999999999998</v>
      </c>
      <c r="F294" s="86">
        <v>1137.2</v>
      </c>
      <c r="G294" s="87">
        <v>0.47026714084856508</v>
      </c>
      <c r="H294" s="87">
        <v>0.47026714084856508</v>
      </c>
      <c r="I294" s="86">
        <v>1137.2</v>
      </c>
      <c r="J294" s="85">
        <v>0.98</v>
      </c>
      <c r="K294" s="95"/>
      <c r="L294" s="88">
        <v>0.23</v>
      </c>
      <c r="M294" s="95"/>
      <c r="N294" s="88">
        <v>0.91100000000000003</v>
      </c>
      <c r="O294" s="95"/>
      <c r="P294" s="89">
        <v>4507.3</v>
      </c>
      <c r="Q294" s="89">
        <v>4507.3</v>
      </c>
      <c r="R294" s="95"/>
      <c r="S294" s="95"/>
      <c r="T294" s="89">
        <v>4507.3</v>
      </c>
      <c r="U294" s="89">
        <v>4507.3</v>
      </c>
      <c r="V294" s="89">
        <v>4507.3</v>
      </c>
      <c r="W294" s="90">
        <v>3646.9000000000005</v>
      </c>
      <c r="X294" s="90">
        <v>0</v>
      </c>
      <c r="Y294" s="90">
        <v>4507.3</v>
      </c>
      <c r="Z294" s="90">
        <v>0</v>
      </c>
      <c r="AA294" s="86">
        <v>4507.3</v>
      </c>
    </row>
    <row r="295" spans="1:27" x14ac:dyDescent="0.25">
      <c r="A295" s="1">
        <v>0</v>
      </c>
      <c r="B295" s="117" t="s">
        <v>293</v>
      </c>
      <c r="C295" s="83">
        <v>1661</v>
      </c>
      <c r="D295" s="86">
        <v>0</v>
      </c>
      <c r="E295" s="86">
        <v>1865.9</v>
      </c>
      <c r="F295" s="86">
        <v>2238.1</v>
      </c>
      <c r="G295" s="87">
        <v>1.1994747842864033</v>
      </c>
      <c r="H295" s="87">
        <v>1.1474866956060077</v>
      </c>
      <c r="I295" s="86">
        <v>2141.1</v>
      </c>
      <c r="J295" s="85">
        <v>1.2889999999999999</v>
      </c>
      <c r="K295" s="95"/>
      <c r="L295" s="88">
        <v>0.30199999999999999</v>
      </c>
      <c r="M295" s="95"/>
      <c r="N295" s="88">
        <v>0.83899999999999997</v>
      </c>
      <c r="O295" s="95"/>
      <c r="P295" s="89">
        <v>5943.9</v>
      </c>
      <c r="Q295" s="89">
        <v>5943.9</v>
      </c>
      <c r="R295" s="95"/>
      <c r="S295" s="95"/>
      <c r="T295" s="89">
        <v>5943.9</v>
      </c>
      <c r="U295" s="89">
        <v>5943.9</v>
      </c>
      <c r="V295" s="89">
        <v>5943.9</v>
      </c>
      <c r="W295" s="90">
        <v>5240.5</v>
      </c>
      <c r="X295" s="90">
        <v>0</v>
      </c>
      <c r="Y295" s="90">
        <v>5943.9</v>
      </c>
      <c r="Z295" s="90">
        <v>0</v>
      </c>
      <c r="AA295" s="86">
        <v>5943.9</v>
      </c>
    </row>
    <row r="296" spans="1:27" x14ac:dyDescent="0.25">
      <c r="A296" s="1">
        <v>0</v>
      </c>
      <c r="B296" s="117" t="s">
        <v>294</v>
      </c>
      <c r="C296" s="83">
        <v>1550</v>
      </c>
      <c r="D296" s="86">
        <v>0</v>
      </c>
      <c r="E296" s="86">
        <v>2256</v>
      </c>
      <c r="F296" s="86">
        <v>2764.3</v>
      </c>
      <c r="G296" s="87">
        <v>1.2253102836879433</v>
      </c>
      <c r="H296" s="87">
        <v>1.1474866956060077</v>
      </c>
      <c r="I296" s="86">
        <v>2588.6999999999998</v>
      </c>
      <c r="J296" s="85">
        <v>1.67</v>
      </c>
      <c r="K296" s="95"/>
      <c r="L296" s="88">
        <v>0.39200000000000002</v>
      </c>
      <c r="M296" s="95"/>
      <c r="N296" s="88">
        <v>0.749</v>
      </c>
      <c r="O296" s="95"/>
      <c r="P296" s="89">
        <v>4951.7</v>
      </c>
      <c r="Q296" s="89">
        <v>4951.7</v>
      </c>
      <c r="R296" s="95"/>
      <c r="S296" s="95"/>
      <c r="T296" s="89">
        <v>4951.7</v>
      </c>
      <c r="U296" s="89">
        <v>4951.7</v>
      </c>
      <c r="V296" s="89">
        <v>4951.7</v>
      </c>
      <c r="W296" s="90">
        <v>4337.7000000000007</v>
      </c>
      <c r="X296" s="90">
        <v>0</v>
      </c>
      <c r="Y296" s="90">
        <v>4951.7</v>
      </c>
      <c r="Z296" s="90">
        <v>0</v>
      </c>
      <c r="AA296" s="86">
        <v>4951.7</v>
      </c>
    </row>
    <row r="297" spans="1:27" x14ac:dyDescent="0.25">
      <c r="A297" s="1">
        <v>0</v>
      </c>
      <c r="B297" s="117" t="s">
        <v>295</v>
      </c>
      <c r="C297" s="83">
        <v>8404</v>
      </c>
      <c r="D297" s="86">
        <v>0</v>
      </c>
      <c r="E297" s="86">
        <v>28271.1</v>
      </c>
      <c r="F297" s="86">
        <v>31430.799999999999</v>
      </c>
      <c r="G297" s="87">
        <v>1.1117643105503501</v>
      </c>
      <c r="H297" s="87">
        <v>1.1117643105503501</v>
      </c>
      <c r="I297" s="86">
        <v>31430.799999999999</v>
      </c>
      <c r="J297" s="85">
        <v>3.74</v>
      </c>
      <c r="K297" s="95"/>
      <c r="L297" s="88">
        <v>0.877</v>
      </c>
      <c r="M297" s="95"/>
      <c r="N297" s="88">
        <v>0.26400000000000001</v>
      </c>
      <c r="O297" s="95"/>
      <c r="P297" s="89">
        <v>9463</v>
      </c>
      <c r="Q297" s="89">
        <v>9463</v>
      </c>
      <c r="R297" s="95"/>
      <c r="S297" s="95"/>
      <c r="T297" s="89">
        <v>9463</v>
      </c>
      <c r="U297" s="89">
        <v>9463</v>
      </c>
      <c r="V297" s="89">
        <v>9463</v>
      </c>
      <c r="W297" s="90">
        <v>9097.5</v>
      </c>
      <c r="X297" s="90">
        <v>0</v>
      </c>
      <c r="Y297" s="90">
        <v>9463</v>
      </c>
      <c r="Z297" s="90">
        <v>0</v>
      </c>
      <c r="AA297" s="86">
        <v>9463</v>
      </c>
    </row>
    <row r="298" spans="1:27" x14ac:dyDescent="0.25">
      <c r="A298" s="1">
        <v>0</v>
      </c>
      <c r="B298" s="117" t="s">
        <v>296</v>
      </c>
      <c r="C298" s="83">
        <v>3318</v>
      </c>
      <c r="D298" s="86">
        <v>0</v>
      </c>
      <c r="E298" s="86">
        <v>2853.2</v>
      </c>
      <c r="F298" s="86">
        <v>2958.1</v>
      </c>
      <c r="G298" s="87">
        <v>1.0367657367166689</v>
      </c>
      <c r="H298" s="87">
        <v>1.0367657367166689</v>
      </c>
      <c r="I298" s="86">
        <v>2958.1</v>
      </c>
      <c r="J298" s="85">
        <v>0.89200000000000002</v>
      </c>
      <c r="K298" s="95"/>
      <c r="L298" s="88">
        <v>0.20899999999999999</v>
      </c>
      <c r="M298" s="95"/>
      <c r="N298" s="88">
        <v>0.93200000000000005</v>
      </c>
      <c r="O298" s="95"/>
      <c r="P298" s="89">
        <v>13189.6</v>
      </c>
      <c r="Q298" s="89">
        <v>13189.6</v>
      </c>
      <c r="R298" s="95"/>
      <c r="S298" s="95"/>
      <c r="T298" s="89">
        <v>13189.6</v>
      </c>
      <c r="U298" s="89">
        <v>13189.6</v>
      </c>
      <c r="V298" s="89">
        <v>13189.6</v>
      </c>
      <c r="W298" s="90">
        <v>10776.2</v>
      </c>
      <c r="X298" s="90">
        <v>0</v>
      </c>
      <c r="Y298" s="90">
        <v>13189.6</v>
      </c>
      <c r="Z298" s="90">
        <v>0</v>
      </c>
      <c r="AA298" s="86">
        <v>13189.6</v>
      </c>
    </row>
    <row r="299" spans="1:27" x14ac:dyDescent="0.25">
      <c r="A299" s="1">
        <v>0</v>
      </c>
      <c r="B299" s="117" t="s">
        <v>297</v>
      </c>
      <c r="C299" s="83">
        <v>1336</v>
      </c>
      <c r="D299" s="86">
        <v>0</v>
      </c>
      <c r="E299" s="86">
        <v>1331.3</v>
      </c>
      <c r="F299" s="86">
        <v>1528.6</v>
      </c>
      <c r="G299" s="87">
        <v>1.1482010065349657</v>
      </c>
      <c r="H299" s="87">
        <v>1.1474866956060077</v>
      </c>
      <c r="I299" s="86">
        <v>1527.6</v>
      </c>
      <c r="J299" s="85">
        <v>1.143</v>
      </c>
      <c r="K299" s="95"/>
      <c r="L299" s="88">
        <v>0.26800000000000002</v>
      </c>
      <c r="M299" s="95"/>
      <c r="N299" s="88">
        <v>0.873</v>
      </c>
      <c r="O299" s="95"/>
      <c r="P299" s="89">
        <v>4974.6000000000004</v>
      </c>
      <c r="Q299" s="89">
        <v>4974.6000000000004</v>
      </c>
      <c r="R299" s="95"/>
      <c r="S299" s="95"/>
      <c r="T299" s="89">
        <v>4974.6000000000004</v>
      </c>
      <c r="U299" s="89">
        <v>4974.6000000000004</v>
      </c>
      <c r="V299" s="89">
        <v>4974.6000000000004</v>
      </c>
      <c r="W299" s="90">
        <v>4153.6000000000004</v>
      </c>
      <c r="X299" s="90">
        <v>0</v>
      </c>
      <c r="Y299" s="90">
        <v>4974.6000000000004</v>
      </c>
      <c r="Z299" s="90">
        <v>0</v>
      </c>
      <c r="AA299" s="86">
        <v>4974.6000000000004</v>
      </c>
    </row>
    <row r="300" spans="1:27" x14ac:dyDescent="0.25">
      <c r="A300" s="1">
        <v>2</v>
      </c>
      <c r="B300" s="115" t="s">
        <v>43</v>
      </c>
      <c r="C300" s="83">
        <v>40928</v>
      </c>
      <c r="D300" s="86">
        <v>2591</v>
      </c>
      <c r="E300" s="86">
        <v>136238.70000000001</v>
      </c>
      <c r="F300" s="86">
        <v>156879.70000000001</v>
      </c>
      <c r="G300" s="87">
        <v>1.1515061432617897</v>
      </c>
      <c r="H300" s="87">
        <v>1.1474866956060077</v>
      </c>
      <c r="I300" s="86">
        <v>156332.1</v>
      </c>
      <c r="J300" s="85">
        <v>3.82</v>
      </c>
      <c r="K300" s="82">
        <v>0.441</v>
      </c>
      <c r="L300" s="95"/>
      <c r="M300" s="82">
        <v>0.7</v>
      </c>
      <c r="N300" s="88"/>
      <c r="O300" s="84">
        <v>248095.2</v>
      </c>
      <c r="P300" s="95"/>
      <c r="Q300" s="89">
        <v>248095.2</v>
      </c>
      <c r="R300" s="85">
        <v>0</v>
      </c>
      <c r="S300" s="91">
        <v>248095.2</v>
      </c>
      <c r="T300" s="95"/>
      <c r="U300" s="89">
        <v>248095.2</v>
      </c>
      <c r="V300" s="89">
        <v>248095.2</v>
      </c>
      <c r="W300" s="90">
        <v>182615</v>
      </c>
      <c r="X300" s="90">
        <v>0</v>
      </c>
      <c r="Y300" s="90">
        <v>248095.2</v>
      </c>
      <c r="Z300" s="90">
        <v>74428.600000000006</v>
      </c>
      <c r="AA300" s="86">
        <v>173666.6</v>
      </c>
    </row>
    <row r="301" spans="1:27" x14ac:dyDescent="0.25">
      <c r="A301" s="1">
        <v>1</v>
      </c>
      <c r="B301" s="118" t="s">
        <v>298</v>
      </c>
      <c r="C301" s="83">
        <v>153043</v>
      </c>
      <c r="D301" s="84">
        <v>2921</v>
      </c>
      <c r="E301" s="84">
        <v>1574410.4</v>
      </c>
      <c r="F301" s="84">
        <v>2229426.2000000002</v>
      </c>
      <c r="G301" s="84"/>
      <c r="H301" s="84"/>
      <c r="I301" s="84">
        <v>1806615</v>
      </c>
      <c r="J301" s="85"/>
      <c r="K301" s="95"/>
      <c r="L301" s="95"/>
      <c r="M301" s="95"/>
      <c r="N301" s="88"/>
      <c r="O301" s="84">
        <v>345902.5</v>
      </c>
      <c r="P301" s="84">
        <v>201899.8</v>
      </c>
      <c r="Q301" s="84">
        <v>547802.30000000005</v>
      </c>
      <c r="R301" s="84"/>
      <c r="S301" s="84">
        <v>345902.5</v>
      </c>
      <c r="T301" s="84">
        <v>201899.8</v>
      </c>
      <c r="U301" s="84">
        <v>547802.30000000005</v>
      </c>
      <c r="V301" s="84">
        <v>547802.30000000005</v>
      </c>
      <c r="W301" s="84">
        <v>398392.9</v>
      </c>
      <c r="X301" s="84">
        <v>7379.5</v>
      </c>
      <c r="Y301" s="84">
        <v>555181.80000000005</v>
      </c>
      <c r="Z301" s="84">
        <v>345902.5</v>
      </c>
      <c r="AA301" s="84">
        <v>209279.30000000002</v>
      </c>
    </row>
    <row r="302" spans="1:27" x14ac:dyDescent="0.25">
      <c r="A302" s="3">
        <v>3</v>
      </c>
      <c r="B302" s="124" t="s">
        <v>299</v>
      </c>
      <c r="C302" s="83">
        <v>27372</v>
      </c>
      <c r="D302" s="86">
        <v>0</v>
      </c>
      <c r="E302" s="86">
        <v>90457.600000000006</v>
      </c>
      <c r="F302" s="86">
        <v>115319.9</v>
      </c>
      <c r="G302" s="87">
        <v>1.2748503166124239</v>
      </c>
      <c r="H302" s="87">
        <v>1.1474866956060077</v>
      </c>
      <c r="I302" s="86">
        <v>103798.9</v>
      </c>
      <c r="J302" s="85">
        <v>3.7919999999999998</v>
      </c>
      <c r="K302" s="95"/>
      <c r="L302" s="88">
        <v>0.88900000000000001</v>
      </c>
      <c r="M302" s="95"/>
      <c r="N302" s="88">
        <v>0.252</v>
      </c>
      <c r="O302" s="95"/>
      <c r="P302" s="89">
        <v>29420.2</v>
      </c>
      <c r="Q302" s="89">
        <v>29420.2</v>
      </c>
      <c r="R302" s="95"/>
      <c r="S302" s="95"/>
      <c r="T302" s="89">
        <v>29420.2</v>
      </c>
      <c r="U302" s="89">
        <v>29420.2</v>
      </c>
      <c r="V302" s="89">
        <v>29420.2</v>
      </c>
      <c r="W302" s="90">
        <v>8450.9000000000015</v>
      </c>
      <c r="X302" s="90">
        <v>0</v>
      </c>
      <c r="Y302" s="90">
        <v>29420.2</v>
      </c>
      <c r="Z302" s="90">
        <v>0</v>
      </c>
      <c r="AA302" s="86">
        <v>29420.2</v>
      </c>
    </row>
    <row r="303" spans="1:27" x14ac:dyDescent="0.25">
      <c r="A303" s="3">
        <v>0</v>
      </c>
      <c r="B303" s="124" t="s">
        <v>300</v>
      </c>
      <c r="C303" s="83">
        <v>11609</v>
      </c>
      <c r="D303" s="86">
        <v>0</v>
      </c>
      <c r="E303" s="86">
        <v>31088.7</v>
      </c>
      <c r="F303" s="86">
        <v>42580.6</v>
      </c>
      <c r="G303" s="87">
        <v>1.3696487791384007</v>
      </c>
      <c r="H303" s="87">
        <v>1.1474866956060077</v>
      </c>
      <c r="I303" s="86">
        <v>35673.9</v>
      </c>
      <c r="J303" s="85">
        <v>3.073</v>
      </c>
      <c r="K303" s="95"/>
      <c r="L303" s="88">
        <v>0.72</v>
      </c>
      <c r="M303" s="95"/>
      <c r="N303" s="88">
        <v>0.42099999999999999</v>
      </c>
      <c r="O303" s="95"/>
      <c r="P303" s="89">
        <v>20845.7</v>
      </c>
      <c r="Q303" s="89">
        <v>20845.7</v>
      </c>
      <c r="R303" s="95"/>
      <c r="S303" s="95"/>
      <c r="T303" s="89">
        <v>20845.7</v>
      </c>
      <c r="U303" s="89">
        <v>20845.7</v>
      </c>
      <c r="V303" s="89">
        <v>20845.7</v>
      </c>
      <c r="W303" s="90">
        <v>20005.699999999997</v>
      </c>
      <c r="X303" s="90">
        <v>0</v>
      </c>
      <c r="Y303" s="90">
        <v>20845.7</v>
      </c>
      <c r="Z303" s="90">
        <v>0</v>
      </c>
      <c r="AA303" s="86">
        <v>20845.7</v>
      </c>
    </row>
    <row r="304" spans="1:27" x14ac:dyDescent="0.25">
      <c r="A304" s="3">
        <v>0</v>
      </c>
      <c r="B304" s="124" t="s">
        <v>258</v>
      </c>
      <c r="C304" s="83">
        <v>3807</v>
      </c>
      <c r="D304" s="86">
        <v>0</v>
      </c>
      <c r="E304" s="86">
        <v>8104.5</v>
      </c>
      <c r="F304" s="86">
        <v>10326.4</v>
      </c>
      <c r="G304" s="87">
        <v>1.2741563329014745</v>
      </c>
      <c r="H304" s="87">
        <v>1.1474866956060077</v>
      </c>
      <c r="I304" s="86">
        <v>9299.7999999999993</v>
      </c>
      <c r="J304" s="85">
        <v>2.4430000000000001</v>
      </c>
      <c r="K304" s="95"/>
      <c r="L304" s="88">
        <v>0.57299999999999995</v>
      </c>
      <c r="M304" s="95"/>
      <c r="N304" s="88">
        <v>0.56799999999999995</v>
      </c>
      <c r="O304" s="95"/>
      <c r="P304" s="89">
        <v>9223</v>
      </c>
      <c r="Q304" s="89">
        <v>9223</v>
      </c>
      <c r="R304" s="95"/>
      <c r="S304" s="95"/>
      <c r="T304" s="89">
        <v>9223</v>
      </c>
      <c r="U304" s="89">
        <v>9223</v>
      </c>
      <c r="V304" s="89">
        <v>9223</v>
      </c>
      <c r="W304" s="90">
        <v>9682.4</v>
      </c>
      <c r="X304" s="90">
        <v>459.39999999999964</v>
      </c>
      <c r="Y304" s="90">
        <v>9682.4</v>
      </c>
      <c r="Z304" s="90">
        <v>0</v>
      </c>
      <c r="AA304" s="86">
        <v>9682.4</v>
      </c>
    </row>
    <row r="305" spans="1:27" x14ac:dyDescent="0.25">
      <c r="A305" s="3">
        <v>0</v>
      </c>
      <c r="B305" s="124" t="s">
        <v>62</v>
      </c>
      <c r="C305" s="83">
        <v>1960</v>
      </c>
      <c r="D305" s="86">
        <v>0</v>
      </c>
      <c r="E305" s="86">
        <v>4403.8999999999996</v>
      </c>
      <c r="F305" s="86">
        <v>6461.9</v>
      </c>
      <c r="G305" s="87">
        <v>1.4673130634210587</v>
      </c>
      <c r="H305" s="87">
        <v>1.1474866956060077</v>
      </c>
      <c r="I305" s="86">
        <v>5053.3999999999996</v>
      </c>
      <c r="J305" s="85">
        <v>2.5779999999999998</v>
      </c>
      <c r="K305" s="95"/>
      <c r="L305" s="88">
        <v>0.60399999999999998</v>
      </c>
      <c r="M305" s="95"/>
      <c r="N305" s="88">
        <v>0.53700000000000003</v>
      </c>
      <c r="O305" s="95"/>
      <c r="P305" s="89">
        <v>4489.2</v>
      </c>
      <c r="Q305" s="89">
        <v>4489.2</v>
      </c>
      <c r="R305" s="95"/>
      <c r="S305" s="95"/>
      <c r="T305" s="89">
        <v>4489.2</v>
      </c>
      <c r="U305" s="89">
        <v>4489.2</v>
      </c>
      <c r="V305" s="89">
        <v>4489.2</v>
      </c>
      <c r="W305" s="90">
        <v>2879.3999999999996</v>
      </c>
      <c r="X305" s="90">
        <v>0</v>
      </c>
      <c r="Y305" s="90">
        <v>4489.2</v>
      </c>
      <c r="Z305" s="90">
        <v>0</v>
      </c>
      <c r="AA305" s="86">
        <v>4489.2</v>
      </c>
    </row>
    <row r="306" spans="1:27" x14ac:dyDescent="0.25">
      <c r="A306" s="3">
        <v>0</v>
      </c>
      <c r="B306" s="124" t="s">
        <v>301</v>
      </c>
      <c r="C306" s="83">
        <v>12321</v>
      </c>
      <c r="D306" s="86">
        <v>0</v>
      </c>
      <c r="E306" s="86">
        <v>42767.9</v>
      </c>
      <c r="F306" s="86">
        <v>62306.2</v>
      </c>
      <c r="G306" s="87">
        <v>1.4568449701762303</v>
      </c>
      <c r="H306" s="87">
        <v>1.1474866956060077</v>
      </c>
      <c r="I306" s="86">
        <v>49075.6</v>
      </c>
      <c r="J306" s="85">
        <v>3.9830000000000001</v>
      </c>
      <c r="K306" s="95"/>
      <c r="L306" s="88">
        <v>0.93400000000000005</v>
      </c>
      <c r="M306" s="95"/>
      <c r="N306" s="88">
        <v>0.20699999999999999</v>
      </c>
      <c r="O306" s="95"/>
      <c r="P306" s="89">
        <v>10878.2</v>
      </c>
      <c r="Q306" s="89">
        <v>10878.2</v>
      </c>
      <c r="R306" s="95"/>
      <c r="S306" s="95"/>
      <c r="T306" s="89">
        <v>10878.2</v>
      </c>
      <c r="U306" s="89">
        <v>10878.2</v>
      </c>
      <c r="V306" s="89">
        <v>10878.2</v>
      </c>
      <c r="W306" s="90">
        <v>8896.1999999999989</v>
      </c>
      <c r="X306" s="90">
        <v>0</v>
      </c>
      <c r="Y306" s="90">
        <v>10878.2</v>
      </c>
      <c r="Z306" s="90">
        <v>0</v>
      </c>
      <c r="AA306" s="86">
        <v>10878.2</v>
      </c>
    </row>
    <row r="307" spans="1:27" x14ac:dyDescent="0.25">
      <c r="A307" s="3">
        <v>0</v>
      </c>
      <c r="B307" s="124" t="s">
        <v>302</v>
      </c>
      <c r="C307" s="83">
        <v>7762</v>
      </c>
      <c r="D307" s="86">
        <v>0</v>
      </c>
      <c r="E307" s="86">
        <v>9455.1</v>
      </c>
      <c r="F307" s="86">
        <v>24708</v>
      </c>
      <c r="G307" s="87">
        <v>2.6131928800329978</v>
      </c>
      <c r="H307" s="87">
        <v>1.1474866956060077</v>
      </c>
      <c r="I307" s="86">
        <v>10849.6</v>
      </c>
      <c r="J307" s="85">
        <v>1.3979999999999999</v>
      </c>
      <c r="K307" s="95"/>
      <c r="L307" s="88">
        <v>0.32800000000000001</v>
      </c>
      <c r="M307" s="95"/>
      <c r="N307" s="88">
        <v>0.81299999999999994</v>
      </c>
      <c r="O307" s="95"/>
      <c r="P307" s="89">
        <v>26915.5</v>
      </c>
      <c r="Q307" s="89">
        <v>26915.5</v>
      </c>
      <c r="R307" s="95"/>
      <c r="S307" s="95"/>
      <c r="T307" s="89">
        <v>26915.5</v>
      </c>
      <c r="U307" s="89">
        <v>26915.5</v>
      </c>
      <c r="V307" s="89">
        <v>26915.5</v>
      </c>
      <c r="W307" s="90">
        <v>15791.900000000001</v>
      </c>
      <c r="X307" s="90">
        <v>0</v>
      </c>
      <c r="Y307" s="90">
        <v>26915.5</v>
      </c>
      <c r="Z307" s="90">
        <v>0</v>
      </c>
      <c r="AA307" s="86">
        <v>26915.5</v>
      </c>
    </row>
    <row r="308" spans="1:27" x14ac:dyDescent="0.25">
      <c r="A308" s="3">
        <v>0</v>
      </c>
      <c r="B308" s="124" t="s">
        <v>303</v>
      </c>
      <c r="C308" s="83">
        <v>16987</v>
      </c>
      <c r="D308" s="86">
        <v>0</v>
      </c>
      <c r="E308" s="86">
        <v>61371.1</v>
      </c>
      <c r="F308" s="86">
        <v>77435.399999999994</v>
      </c>
      <c r="G308" s="87">
        <v>1.2617567552154025</v>
      </c>
      <c r="H308" s="87">
        <v>1.1474866956060077</v>
      </c>
      <c r="I308" s="86">
        <v>70422.5</v>
      </c>
      <c r="J308" s="85">
        <v>4.1459999999999999</v>
      </c>
      <c r="K308" s="95"/>
      <c r="L308" s="88">
        <v>0.97199999999999998</v>
      </c>
      <c r="M308" s="95"/>
      <c r="N308" s="88">
        <v>0.16900000000000001</v>
      </c>
      <c r="O308" s="95"/>
      <c r="P308" s="89">
        <v>12244.5</v>
      </c>
      <c r="Q308" s="89">
        <v>12244.5</v>
      </c>
      <c r="R308" s="95"/>
      <c r="S308" s="95"/>
      <c r="T308" s="89">
        <v>12244.5</v>
      </c>
      <c r="U308" s="89">
        <v>12244.5</v>
      </c>
      <c r="V308" s="89">
        <v>12244.5</v>
      </c>
      <c r="W308" s="90">
        <v>2734</v>
      </c>
      <c r="X308" s="90">
        <v>0</v>
      </c>
      <c r="Y308" s="90">
        <v>12244.5</v>
      </c>
      <c r="Z308" s="90">
        <v>0</v>
      </c>
      <c r="AA308" s="86">
        <v>12244.5</v>
      </c>
    </row>
    <row r="309" spans="1:27" x14ac:dyDescent="0.25">
      <c r="A309" s="3">
        <v>0</v>
      </c>
      <c r="B309" s="124" t="s">
        <v>304</v>
      </c>
      <c r="C309" s="83">
        <v>4646</v>
      </c>
      <c r="D309" s="86">
        <v>0</v>
      </c>
      <c r="E309" s="86">
        <v>17934.2</v>
      </c>
      <c r="F309" s="86">
        <v>29289.200000000001</v>
      </c>
      <c r="G309" s="87">
        <v>1.6331478404389379</v>
      </c>
      <c r="H309" s="87">
        <v>1.1474866956060077</v>
      </c>
      <c r="I309" s="86">
        <v>20579.3</v>
      </c>
      <c r="J309" s="85">
        <v>4.4290000000000003</v>
      </c>
      <c r="K309" s="95"/>
      <c r="L309" s="88">
        <v>1.038</v>
      </c>
      <c r="M309" s="95"/>
      <c r="N309" s="88">
        <v>0.10299999999999999</v>
      </c>
      <c r="O309" s="95"/>
      <c r="P309" s="89">
        <v>2041.1</v>
      </c>
      <c r="Q309" s="89">
        <v>2041.1</v>
      </c>
      <c r="R309" s="95"/>
      <c r="S309" s="95"/>
      <c r="T309" s="89">
        <v>2041.1</v>
      </c>
      <c r="U309" s="89">
        <v>2041.1</v>
      </c>
      <c r="V309" s="89">
        <v>2041.1</v>
      </c>
      <c r="W309" s="90">
        <v>7482.6</v>
      </c>
      <c r="X309" s="90">
        <v>5441.5</v>
      </c>
      <c r="Y309" s="90">
        <v>7482.6</v>
      </c>
      <c r="Z309" s="90">
        <v>0</v>
      </c>
      <c r="AA309" s="86">
        <v>7482.6</v>
      </c>
    </row>
    <row r="310" spans="1:27" x14ac:dyDescent="0.25">
      <c r="A310" s="3">
        <v>0</v>
      </c>
      <c r="B310" s="124" t="s">
        <v>305</v>
      </c>
      <c r="C310" s="83">
        <v>6762</v>
      </c>
      <c r="D310" s="86">
        <v>0</v>
      </c>
      <c r="E310" s="86">
        <v>19788.5</v>
      </c>
      <c r="F310" s="86">
        <v>24502.7</v>
      </c>
      <c r="G310" s="87">
        <v>1.2382292745786694</v>
      </c>
      <c r="H310" s="87">
        <v>1.1474866956060077</v>
      </c>
      <c r="I310" s="86">
        <v>22707</v>
      </c>
      <c r="J310" s="85">
        <v>3.3580000000000001</v>
      </c>
      <c r="K310" s="95"/>
      <c r="L310" s="88">
        <v>0.78700000000000003</v>
      </c>
      <c r="M310" s="95"/>
      <c r="N310" s="88">
        <v>0.35399999999999998</v>
      </c>
      <c r="O310" s="95"/>
      <c r="P310" s="89">
        <v>10209.799999999999</v>
      </c>
      <c r="Q310" s="89">
        <v>10209.799999999999</v>
      </c>
      <c r="R310" s="95"/>
      <c r="S310" s="95"/>
      <c r="T310" s="89">
        <v>10209.799999999999</v>
      </c>
      <c r="U310" s="89">
        <v>10209.799999999999</v>
      </c>
      <c r="V310" s="89">
        <v>10209.799999999999</v>
      </c>
      <c r="W310" s="90">
        <v>5296.5</v>
      </c>
      <c r="X310" s="90">
        <v>0</v>
      </c>
      <c r="Y310" s="90">
        <v>10209.799999999999</v>
      </c>
      <c r="Z310" s="90">
        <v>0</v>
      </c>
      <c r="AA310" s="86">
        <v>10209.799999999999</v>
      </c>
    </row>
    <row r="311" spans="1:27" x14ac:dyDescent="0.25">
      <c r="A311" s="3">
        <v>0</v>
      </c>
      <c r="B311" s="124" t="s">
        <v>131</v>
      </c>
      <c r="C311" s="83">
        <v>7286</v>
      </c>
      <c r="D311" s="86">
        <v>0</v>
      </c>
      <c r="E311" s="86">
        <v>42417.4</v>
      </c>
      <c r="F311" s="86">
        <v>51848.800000000003</v>
      </c>
      <c r="G311" s="87">
        <v>1.2223474328931052</v>
      </c>
      <c r="H311" s="87">
        <v>1.1474866956060077</v>
      </c>
      <c r="I311" s="86">
        <v>48673.4</v>
      </c>
      <c r="J311" s="85">
        <v>6.68</v>
      </c>
      <c r="K311" s="95"/>
      <c r="L311" s="88">
        <v>1.5660000000000001</v>
      </c>
      <c r="M311" s="95"/>
      <c r="N311" s="88">
        <v>0</v>
      </c>
      <c r="O311" s="95"/>
      <c r="P311" s="89">
        <v>0</v>
      </c>
      <c r="Q311" s="89">
        <v>0</v>
      </c>
      <c r="R311" s="95"/>
      <c r="S311" s="95"/>
      <c r="T311" s="89">
        <v>0</v>
      </c>
      <c r="U311" s="89">
        <v>0</v>
      </c>
      <c r="V311" s="89">
        <v>0</v>
      </c>
      <c r="W311" s="90">
        <v>0</v>
      </c>
      <c r="X311" s="90">
        <v>0</v>
      </c>
      <c r="Y311" s="90">
        <v>0</v>
      </c>
      <c r="Z311" s="90">
        <v>0</v>
      </c>
      <c r="AA311" s="86">
        <v>0</v>
      </c>
    </row>
    <row r="312" spans="1:27" x14ac:dyDescent="0.25">
      <c r="A312" s="3">
        <v>0</v>
      </c>
      <c r="B312" s="124" t="s">
        <v>306</v>
      </c>
      <c r="C312" s="83">
        <v>3132</v>
      </c>
      <c r="D312" s="86">
        <v>0</v>
      </c>
      <c r="E312" s="86">
        <v>10064.700000000001</v>
      </c>
      <c r="F312" s="86">
        <v>13700</v>
      </c>
      <c r="G312" s="87">
        <v>1.3611930807674346</v>
      </c>
      <c r="H312" s="87">
        <v>1.1474866956060077</v>
      </c>
      <c r="I312" s="86">
        <v>11549.1</v>
      </c>
      <c r="J312" s="85">
        <v>3.6869999999999998</v>
      </c>
      <c r="K312" s="95"/>
      <c r="L312" s="88">
        <v>0.86399999999999999</v>
      </c>
      <c r="M312" s="95"/>
      <c r="N312" s="88">
        <v>0.27700000000000002</v>
      </c>
      <c r="O312" s="95"/>
      <c r="P312" s="89">
        <v>3700.3</v>
      </c>
      <c r="Q312" s="89">
        <v>3700.3</v>
      </c>
      <c r="R312" s="95"/>
      <c r="S312" s="95"/>
      <c r="T312" s="89">
        <v>3700.3</v>
      </c>
      <c r="U312" s="89">
        <v>3700.3</v>
      </c>
      <c r="V312" s="89">
        <v>3700.3</v>
      </c>
      <c r="W312" s="90">
        <v>5044.1000000000004</v>
      </c>
      <c r="X312" s="90">
        <v>1343.8000000000002</v>
      </c>
      <c r="Y312" s="90">
        <v>5044.1000000000004</v>
      </c>
      <c r="Z312" s="90">
        <v>0</v>
      </c>
      <c r="AA312" s="86">
        <v>5044.1000000000004</v>
      </c>
    </row>
    <row r="313" spans="1:27" x14ac:dyDescent="0.25">
      <c r="A313" s="3">
        <v>0</v>
      </c>
      <c r="B313" s="124" t="s">
        <v>307</v>
      </c>
      <c r="C313" s="83">
        <v>5685</v>
      </c>
      <c r="D313" s="86">
        <v>0</v>
      </c>
      <c r="E313" s="86">
        <v>35387.599999999999</v>
      </c>
      <c r="F313" s="86">
        <v>54709.1</v>
      </c>
      <c r="G313" s="87">
        <v>1.5459963377002115</v>
      </c>
      <c r="H313" s="87">
        <v>1.1474866956060077</v>
      </c>
      <c r="I313" s="86">
        <v>40606.800000000003</v>
      </c>
      <c r="J313" s="85">
        <v>7.1429999999999998</v>
      </c>
      <c r="K313" s="95"/>
      <c r="L313" s="88">
        <v>1.675</v>
      </c>
      <c r="M313" s="95"/>
      <c r="N313" s="88">
        <v>0</v>
      </c>
      <c r="O313" s="95"/>
      <c r="P313" s="89">
        <v>0</v>
      </c>
      <c r="Q313" s="89">
        <v>0</v>
      </c>
      <c r="R313" s="95"/>
      <c r="S313" s="95"/>
      <c r="T313" s="89">
        <v>0</v>
      </c>
      <c r="U313" s="89">
        <v>0</v>
      </c>
      <c r="V313" s="89">
        <v>0</v>
      </c>
      <c r="W313" s="90">
        <v>0</v>
      </c>
      <c r="X313" s="90">
        <v>0</v>
      </c>
      <c r="Y313" s="90">
        <v>0</v>
      </c>
      <c r="Z313" s="90">
        <v>0</v>
      </c>
      <c r="AA313" s="86">
        <v>0</v>
      </c>
    </row>
    <row r="314" spans="1:27" x14ac:dyDescent="0.25">
      <c r="A314" s="3">
        <v>0</v>
      </c>
      <c r="B314" s="124" t="s">
        <v>308</v>
      </c>
      <c r="C314" s="83">
        <v>6137</v>
      </c>
      <c r="D314" s="86">
        <v>0</v>
      </c>
      <c r="E314" s="86">
        <v>11714.7</v>
      </c>
      <c r="F314" s="86">
        <v>13953.3</v>
      </c>
      <c r="G314" s="87">
        <v>1.1910932418243743</v>
      </c>
      <c r="H314" s="87">
        <v>1.1474866956060077</v>
      </c>
      <c r="I314" s="86">
        <v>13442.5</v>
      </c>
      <c r="J314" s="85">
        <v>2.19</v>
      </c>
      <c r="K314" s="95"/>
      <c r="L314" s="88">
        <v>0.51300000000000001</v>
      </c>
      <c r="M314" s="95"/>
      <c r="N314" s="88">
        <v>0.628</v>
      </c>
      <c r="O314" s="95"/>
      <c r="P314" s="89">
        <v>16438.2</v>
      </c>
      <c r="Q314" s="89">
        <v>16438.2</v>
      </c>
      <c r="R314" s="95"/>
      <c r="S314" s="95"/>
      <c r="T314" s="89">
        <v>16438.2</v>
      </c>
      <c r="U314" s="89">
        <v>16438.2</v>
      </c>
      <c r="V314" s="89">
        <v>16438.2</v>
      </c>
      <c r="W314" s="90">
        <v>10459</v>
      </c>
      <c r="X314" s="90">
        <v>0</v>
      </c>
      <c r="Y314" s="90">
        <v>16438.2</v>
      </c>
      <c r="Z314" s="90">
        <v>0</v>
      </c>
      <c r="AA314" s="86">
        <v>16438.2</v>
      </c>
    </row>
    <row r="315" spans="1:27" x14ac:dyDescent="0.25">
      <c r="A315" s="3">
        <v>0</v>
      </c>
      <c r="B315" s="124" t="s">
        <v>309</v>
      </c>
      <c r="C315" s="83">
        <v>1909</v>
      </c>
      <c r="D315" s="86">
        <v>0</v>
      </c>
      <c r="E315" s="86">
        <v>4069.4</v>
      </c>
      <c r="F315" s="86">
        <v>5172.5</v>
      </c>
      <c r="G315" s="87">
        <v>1.2710719024917678</v>
      </c>
      <c r="H315" s="87">
        <v>1.1474866956060077</v>
      </c>
      <c r="I315" s="86">
        <v>4669.6000000000004</v>
      </c>
      <c r="J315" s="85">
        <v>2.4460000000000002</v>
      </c>
      <c r="K315" s="95"/>
      <c r="L315" s="88">
        <v>0.57299999999999995</v>
      </c>
      <c r="M315" s="95"/>
      <c r="N315" s="88">
        <v>0.56799999999999995</v>
      </c>
      <c r="O315" s="95"/>
      <c r="P315" s="89">
        <v>4624.8</v>
      </c>
      <c r="Q315" s="89">
        <v>4624.8</v>
      </c>
      <c r="R315" s="95"/>
      <c r="S315" s="95"/>
      <c r="T315" s="89">
        <v>4624.8</v>
      </c>
      <c r="U315" s="89">
        <v>4624.8</v>
      </c>
      <c r="V315" s="89">
        <v>4624.8</v>
      </c>
      <c r="W315" s="90">
        <v>4759.6000000000004</v>
      </c>
      <c r="X315" s="90">
        <v>134.80000000000018</v>
      </c>
      <c r="Y315" s="90">
        <v>4759.6000000000004</v>
      </c>
      <c r="Z315" s="90">
        <v>0</v>
      </c>
      <c r="AA315" s="86">
        <v>4759.6000000000004</v>
      </c>
    </row>
    <row r="316" spans="1:27" x14ac:dyDescent="0.25">
      <c r="A316" s="3">
        <v>0</v>
      </c>
      <c r="B316" s="124" t="s">
        <v>310</v>
      </c>
      <c r="C316" s="83">
        <v>5889</v>
      </c>
      <c r="D316" s="86">
        <v>0</v>
      </c>
      <c r="E316" s="86">
        <v>11019.8</v>
      </c>
      <c r="F316" s="86">
        <v>13434.2</v>
      </c>
      <c r="G316" s="87">
        <v>1.21909653532732</v>
      </c>
      <c r="H316" s="87">
        <v>1.1474866956060077</v>
      </c>
      <c r="I316" s="86">
        <v>12645.1</v>
      </c>
      <c r="J316" s="85">
        <v>2.1469999999999998</v>
      </c>
      <c r="K316" s="95"/>
      <c r="L316" s="88">
        <v>0.503</v>
      </c>
      <c r="M316" s="95"/>
      <c r="N316" s="88">
        <v>0.63800000000000001</v>
      </c>
      <c r="O316" s="95"/>
      <c r="P316" s="89">
        <v>16025.1</v>
      </c>
      <c r="Q316" s="89">
        <v>16025.1</v>
      </c>
      <c r="R316" s="95"/>
      <c r="S316" s="95"/>
      <c r="T316" s="89">
        <v>16025.1</v>
      </c>
      <c r="U316" s="89">
        <v>16025.1</v>
      </c>
      <c r="V316" s="89">
        <v>16025.1</v>
      </c>
      <c r="W316" s="90">
        <v>11532.2</v>
      </c>
      <c r="X316" s="90">
        <v>0</v>
      </c>
      <c r="Y316" s="90">
        <v>16025.1</v>
      </c>
      <c r="Z316" s="90">
        <v>0</v>
      </c>
      <c r="AA316" s="86">
        <v>16025.1</v>
      </c>
    </row>
    <row r="317" spans="1:27" x14ac:dyDescent="0.25">
      <c r="A317" s="3">
        <v>0</v>
      </c>
      <c r="B317" s="124" t="s">
        <v>311</v>
      </c>
      <c r="C317" s="83">
        <v>9944</v>
      </c>
      <c r="D317" s="86">
        <v>0</v>
      </c>
      <c r="E317" s="86">
        <v>39344.9</v>
      </c>
      <c r="F317" s="86">
        <v>57813.3</v>
      </c>
      <c r="G317" s="87">
        <v>1.4693975585145724</v>
      </c>
      <c r="H317" s="87">
        <v>1.1474866956060077</v>
      </c>
      <c r="I317" s="86">
        <v>45147.7</v>
      </c>
      <c r="J317" s="85">
        <v>4.54</v>
      </c>
      <c r="K317" s="95"/>
      <c r="L317" s="88">
        <v>1.0640000000000001</v>
      </c>
      <c r="M317" s="95"/>
      <c r="N317" s="88">
        <v>7.6999999999999999E-2</v>
      </c>
      <c r="O317" s="95"/>
      <c r="P317" s="89">
        <v>3265.8</v>
      </c>
      <c r="Q317" s="89">
        <v>3265.8</v>
      </c>
      <c r="R317" s="95"/>
      <c r="S317" s="95"/>
      <c r="T317" s="89">
        <v>3265.8</v>
      </c>
      <c r="U317" s="89">
        <v>3265.8</v>
      </c>
      <c r="V317" s="89">
        <v>3265.8</v>
      </c>
      <c r="W317" s="90">
        <v>0</v>
      </c>
      <c r="X317" s="90">
        <v>0</v>
      </c>
      <c r="Y317" s="90">
        <v>3265.8</v>
      </c>
      <c r="Z317" s="90">
        <v>0</v>
      </c>
      <c r="AA317" s="86">
        <v>3265.8</v>
      </c>
    </row>
    <row r="318" spans="1:27" x14ac:dyDescent="0.25">
      <c r="A318" s="3">
        <v>0</v>
      </c>
      <c r="B318" s="124" t="s">
        <v>312</v>
      </c>
      <c r="C318" s="83">
        <v>11874</v>
      </c>
      <c r="D318" s="86">
        <v>0</v>
      </c>
      <c r="E318" s="86">
        <v>112560.9</v>
      </c>
      <c r="F318" s="86">
        <v>156724.6</v>
      </c>
      <c r="G318" s="87">
        <v>1.3923538280166561</v>
      </c>
      <c r="H318" s="87">
        <v>1.1474866956060077</v>
      </c>
      <c r="I318" s="86">
        <v>129162.1</v>
      </c>
      <c r="J318" s="85">
        <v>10.878</v>
      </c>
      <c r="K318" s="95"/>
      <c r="L318" s="88">
        <v>2.5499999999999998</v>
      </c>
      <c r="M318" s="95"/>
      <c r="N318" s="88">
        <v>0</v>
      </c>
      <c r="O318" s="95"/>
      <c r="P318" s="89">
        <v>0</v>
      </c>
      <c r="Q318" s="89">
        <v>0</v>
      </c>
      <c r="R318" s="95"/>
      <c r="S318" s="95"/>
      <c r="T318" s="89">
        <v>0</v>
      </c>
      <c r="U318" s="89">
        <v>0</v>
      </c>
      <c r="V318" s="89">
        <v>0</v>
      </c>
      <c r="W318" s="90">
        <v>0</v>
      </c>
      <c r="X318" s="90">
        <v>0</v>
      </c>
      <c r="Y318" s="90">
        <v>0</v>
      </c>
      <c r="Z318" s="90">
        <v>0</v>
      </c>
      <c r="AA318" s="86">
        <v>0</v>
      </c>
    </row>
    <row r="319" spans="1:27" x14ac:dyDescent="0.25">
      <c r="A319" s="3">
        <v>0</v>
      </c>
      <c r="B319" s="124" t="s">
        <v>105</v>
      </c>
      <c r="C319" s="83">
        <v>7961</v>
      </c>
      <c r="D319" s="86">
        <v>0</v>
      </c>
      <c r="E319" s="86">
        <v>6228.4</v>
      </c>
      <c r="F319" s="86">
        <v>7670</v>
      </c>
      <c r="G319" s="87">
        <v>1.2314559116305954</v>
      </c>
      <c r="H319" s="87">
        <v>1.1474866956060077</v>
      </c>
      <c r="I319" s="86">
        <v>7147</v>
      </c>
      <c r="J319" s="85">
        <v>0.89800000000000002</v>
      </c>
      <c r="K319" s="95"/>
      <c r="L319" s="88">
        <v>0.21099999999999999</v>
      </c>
      <c r="M319" s="95"/>
      <c r="N319" s="88">
        <v>0.93</v>
      </c>
      <c r="O319" s="95"/>
      <c r="P319" s="89">
        <v>31578.400000000001</v>
      </c>
      <c r="Q319" s="89">
        <v>31578.400000000001</v>
      </c>
      <c r="R319" s="95"/>
      <c r="S319" s="95"/>
      <c r="T319" s="89">
        <v>31578.400000000001</v>
      </c>
      <c r="U319" s="89">
        <v>31578.400000000001</v>
      </c>
      <c r="V319" s="89">
        <v>31578.400000000001</v>
      </c>
      <c r="W319" s="90">
        <v>24550.7</v>
      </c>
      <c r="X319" s="90">
        <v>0</v>
      </c>
      <c r="Y319" s="90">
        <v>31578.400000000001</v>
      </c>
      <c r="Z319" s="90">
        <v>0</v>
      </c>
      <c r="AA319" s="86">
        <v>31578.400000000001</v>
      </c>
    </row>
    <row r="320" spans="1:27" x14ac:dyDescent="0.25">
      <c r="A320" s="3">
        <v>2</v>
      </c>
      <c r="B320" s="115" t="s">
        <v>43</v>
      </c>
      <c r="C320" s="83">
        <v>153043</v>
      </c>
      <c r="D320" s="86">
        <v>2921</v>
      </c>
      <c r="E320" s="86">
        <v>1016231.1</v>
      </c>
      <c r="F320" s="86">
        <v>1461470.1</v>
      </c>
      <c r="G320" s="87">
        <v>1.4381277054008681</v>
      </c>
      <c r="H320" s="87">
        <v>1.1474866956060077</v>
      </c>
      <c r="I320" s="86">
        <v>1166111.7</v>
      </c>
      <c r="J320" s="85">
        <v>7.62</v>
      </c>
      <c r="K320" s="82">
        <v>0.88</v>
      </c>
      <c r="L320" s="95"/>
      <c r="M320" s="82">
        <v>0.26100000000000001</v>
      </c>
      <c r="N320" s="88"/>
      <c r="O320" s="84">
        <v>345902.5</v>
      </c>
      <c r="P320" s="95"/>
      <c r="Q320" s="89">
        <v>345902.5</v>
      </c>
      <c r="R320" s="85">
        <v>0</v>
      </c>
      <c r="S320" s="91">
        <v>345902.5</v>
      </c>
      <c r="T320" s="95"/>
      <c r="U320" s="89">
        <v>345902.5</v>
      </c>
      <c r="V320" s="89">
        <v>345902.5</v>
      </c>
      <c r="W320" s="90">
        <v>260827.7</v>
      </c>
      <c r="X320" s="90">
        <v>0</v>
      </c>
      <c r="Y320" s="90">
        <v>345902.5</v>
      </c>
      <c r="Z320" s="90">
        <v>345902.5</v>
      </c>
      <c r="AA320" s="86">
        <v>0</v>
      </c>
    </row>
    <row r="321" spans="1:27" x14ac:dyDescent="0.25">
      <c r="A321" s="1">
        <v>1</v>
      </c>
      <c r="B321" s="118" t="s">
        <v>313</v>
      </c>
      <c r="C321" s="83">
        <v>35618</v>
      </c>
      <c r="D321" s="84">
        <v>4748</v>
      </c>
      <c r="E321" s="84">
        <v>240319.3</v>
      </c>
      <c r="F321" s="84">
        <v>256058.69999999998</v>
      </c>
      <c r="G321" s="84"/>
      <c r="H321" s="84"/>
      <c r="I321" s="84">
        <v>253456.8</v>
      </c>
      <c r="J321" s="85"/>
      <c r="K321" s="95"/>
      <c r="L321" s="95"/>
      <c r="M321" s="95"/>
      <c r="N321" s="88"/>
      <c r="O321" s="84">
        <v>194625</v>
      </c>
      <c r="P321" s="84">
        <v>77148.899999999965</v>
      </c>
      <c r="Q321" s="84">
        <v>271773.89999999997</v>
      </c>
      <c r="R321" s="84"/>
      <c r="S321" s="84">
        <v>194625</v>
      </c>
      <c r="T321" s="84">
        <v>77148.899999999965</v>
      </c>
      <c r="U321" s="84">
        <v>271773.89999999997</v>
      </c>
      <c r="V321" s="84">
        <v>271773.89999999997</v>
      </c>
      <c r="W321" s="84">
        <v>195233.19999999995</v>
      </c>
      <c r="X321" s="84">
        <v>0</v>
      </c>
      <c r="Y321" s="84">
        <v>271773.89999999997</v>
      </c>
      <c r="Z321" s="84">
        <v>58387.5</v>
      </c>
      <c r="AA321" s="84">
        <v>213386.39999999997</v>
      </c>
    </row>
    <row r="322" spans="1:27" x14ac:dyDescent="0.25">
      <c r="A322" s="1">
        <v>3</v>
      </c>
      <c r="B322" s="117" t="s">
        <v>314</v>
      </c>
      <c r="C322" s="83">
        <v>9744</v>
      </c>
      <c r="D322" s="86">
        <v>0</v>
      </c>
      <c r="E322" s="86">
        <v>42263.7</v>
      </c>
      <c r="F322" s="86">
        <v>43381.3</v>
      </c>
      <c r="G322" s="87">
        <v>1.0264434964283773</v>
      </c>
      <c r="H322" s="87">
        <v>1.0264434964283773</v>
      </c>
      <c r="I322" s="86">
        <v>43381.3</v>
      </c>
      <c r="J322" s="85">
        <v>4.452</v>
      </c>
      <c r="K322" s="95"/>
      <c r="L322" s="88">
        <v>1.044</v>
      </c>
      <c r="M322" s="95"/>
      <c r="N322" s="88">
        <v>9.7000000000000003E-2</v>
      </c>
      <c r="O322" s="95"/>
      <c r="P322" s="89">
        <v>4031.3</v>
      </c>
      <c r="Q322" s="89">
        <v>4031.3</v>
      </c>
      <c r="R322" s="95"/>
      <c r="S322" s="95"/>
      <c r="T322" s="89">
        <v>4031.3</v>
      </c>
      <c r="U322" s="89">
        <v>4031.3</v>
      </c>
      <c r="V322" s="89">
        <v>4031.3</v>
      </c>
      <c r="W322" s="90">
        <v>0</v>
      </c>
      <c r="X322" s="90">
        <v>0</v>
      </c>
      <c r="Y322" s="90">
        <v>4031.3</v>
      </c>
      <c r="Z322" s="90">
        <v>0</v>
      </c>
      <c r="AA322" s="86">
        <v>4031.3</v>
      </c>
    </row>
    <row r="323" spans="1:27" x14ac:dyDescent="0.25">
      <c r="A323" s="1">
        <v>0</v>
      </c>
      <c r="B323" s="117" t="s">
        <v>258</v>
      </c>
      <c r="C323" s="83">
        <v>677</v>
      </c>
      <c r="D323" s="86">
        <v>0</v>
      </c>
      <c r="E323" s="86">
        <v>1914.9</v>
      </c>
      <c r="F323" s="86">
        <v>956.6</v>
      </c>
      <c r="G323" s="87">
        <v>0.49955611259073579</v>
      </c>
      <c r="H323" s="87">
        <v>0.49955611259073579</v>
      </c>
      <c r="I323" s="86">
        <v>956.6</v>
      </c>
      <c r="J323" s="85">
        <v>1.413</v>
      </c>
      <c r="K323" s="95"/>
      <c r="L323" s="88">
        <v>0.33100000000000002</v>
      </c>
      <c r="M323" s="95"/>
      <c r="N323" s="88">
        <v>0.81</v>
      </c>
      <c r="O323" s="95"/>
      <c r="P323" s="89">
        <v>2338.9</v>
      </c>
      <c r="Q323" s="89">
        <v>2338.9</v>
      </c>
      <c r="R323" s="95"/>
      <c r="S323" s="95"/>
      <c r="T323" s="89">
        <v>2338.9</v>
      </c>
      <c r="U323" s="89">
        <v>2338.9</v>
      </c>
      <c r="V323" s="89">
        <v>2338.9</v>
      </c>
      <c r="W323" s="90">
        <v>607.5</v>
      </c>
      <c r="X323" s="90">
        <v>0</v>
      </c>
      <c r="Y323" s="90">
        <v>2338.9</v>
      </c>
      <c r="Z323" s="90">
        <v>0</v>
      </c>
      <c r="AA323" s="86">
        <v>2338.9</v>
      </c>
    </row>
    <row r="324" spans="1:27" x14ac:dyDescent="0.25">
      <c r="A324" s="1">
        <v>0</v>
      </c>
      <c r="B324" s="117" t="s">
        <v>315</v>
      </c>
      <c r="C324" s="83">
        <v>3917</v>
      </c>
      <c r="D324" s="86">
        <v>0</v>
      </c>
      <c r="E324" s="86">
        <v>5621.7</v>
      </c>
      <c r="F324" s="86">
        <v>6066</v>
      </c>
      <c r="G324" s="87">
        <v>1.0790330327125248</v>
      </c>
      <c r="H324" s="87">
        <v>1.0790330327125248</v>
      </c>
      <c r="I324" s="86">
        <v>6066</v>
      </c>
      <c r="J324" s="85">
        <v>1.5489999999999999</v>
      </c>
      <c r="K324" s="95"/>
      <c r="L324" s="88">
        <v>0.36299999999999999</v>
      </c>
      <c r="M324" s="95"/>
      <c r="N324" s="88">
        <v>0.77800000000000002</v>
      </c>
      <c r="O324" s="95"/>
      <c r="P324" s="89">
        <v>12997.9</v>
      </c>
      <c r="Q324" s="89">
        <v>12997.9</v>
      </c>
      <c r="R324" s="95"/>
      <c r="S324" s="95"/>
      <c r="T324" s="89">
        <v>12997.9</v>
      </c>
      <c r="U324" s="89">
        <v>12997.9</v>
      </c>
      <c r="V324" s="89">
        <v>12997.9</v>
      </c>
      <c r="W324" s="90">
        <v>11200.7</v>
      </c>
      <c r="X324" s="90">
        <v>0</v>
      </c>
      <c r="Y324" s="90">
        <v>12997.9</v>
      </c>
      <c r="Z324" s="90">
        <v>0</v>
      </c>
      <c r="AA324" s="86">
        <v>12997.9</v>
      </c>
    </row>
    <row r="325" spans="1:27" x14ac:dyDescent="0.25">
      <c r="A325" s="1">
        <v>0</v>
      </c>
      <c r="B325" s="117" t="s">
        <v>316</v>
      </c>
      <c r="C325" s="83">
        <v>809</v>
      </c>
      <c r="D325" s="86">
        <v>0</v>
      </c>
      <c r="E325" s="86">
        <v>1037.9000000000001</v>
      </c>
      <c r="F325" s="86">
        <v>1022.8</v>
      </c>
      <c r="G325" s="87">
        <v>0.98545139223431921</v>
      </c>
      <c r="H325" s="87">
        <v>0.98545139223431921</v>
      </c>
      <c r="I325" s="86">
        <v>1022.8</v>
      </c>
      <c r="J325" s="85">
        <v>1.264</v>
      </c>
      <c r="K325" s="95"/>
      <c r="L325" s="88">
        <v>0.29599999999999999</v>
      </c>
      <c r="M325" s="95"/>
      <c r="N325" s="88">
        <v>0.84499999999999997</v>
      </c>
      <c r="O325" s="95"/>
      <c r="P325" s="89">
        <v>2915.7</v>
      </c>
      <c r="Q325" s="89">
        <v>2915.7</v>
      </c>
      <c r="R325" s="95"/>
      <c r="S325" s="95"/>
      <c r="T325" s="89">
        <v>2915.7</v>
      </c>
      <c r="U325" s="89">
        <v>2915.7</v>
      </c>
      <c r="V325" s="89">
        <v>2915.7</v>
      </c>
      <c r="W325" s="90">
        <v>2026.7</v>
      </c>
      <c r="X325" s="90">
        <v>0</v>
      </c>
      <c r="Y325" s="90">
        <v>2915.7</v>
      </c>
      <c r="Z325" s="90">
        <v>0</v>
      </c>
      <c r="AA325" s="86">
        <v>2915.7</v>
      </c>
    </row>
    <row r="326" spans="1:27" x14ac:dyDescent="0.25">
      <c r="A326" s="1">
        <v>0</v>
      </c>
      <c r="B326" s="117" t="s">
        <v>317</v>
      </c>
      <c r="C326" s="83">
        <v>3829</v>
      </c>
      <c r="D326" s="86">
        <v>0</v>
      </c>
      <c r="E326" s="86">
        <v>13805.9</v>
      </c>
      <c r="F326" s="86">
        <v>17474.8</v>
      </c>
      <c r="G326" s="87">
        <v>1.2657487016420517</v>
      </c>
      <c r="H326" s="87">
        <v>1.1474866956060077</v>
      </c>
      <c r="I326" s="86">
        <v>15842.1</v>
      </c>
      <c r="J326" s="85">
        <v>4.1369999999999996</v>
      </c>
      <c r="K326" s="95"/>
      <c r="L326" s="88">
        <v>0.97</v>
      </c>
      <c r="M326" s="95"/>
      <c r="N326" s="88">
        <v>0.17100000000000001</v>
      </c>
      <c r="O326" s="95"/>
      <c r="P326" s="89">
        <v>2792.7</v>
      </c>
      <c r="Q326" s="89">
        <v>2792.7</v>
      </c>
      <c r="R326" s="95"/>
      <c r="S326" s="95"/>
      <c r="T326" s="89">
        <v>2792.7</v>
      </c>
      <c r="U326" s="89">
        <v>2792.7</v>
      </c>
      <c r="V326" s="89">
        <v>2792.7</v>
      </c>
      <c r="W326" s="90">
        <v>446.19999999999993</v>
      </c>
      <c r="X326" s="90">
        <v>0</v>
      </c>
      <c r="Y326" s="90">
        <v>2792.7</v>
      </c>
      <c r="Z326" s="90">
        <v>0</v>
      </c>
      <c r="AA326" s="86">
        <v>2792.7</v>
      </c>
    </row>
    <row r="327" spans="1:27" x14ac:dyDescent="0.25">
      <c r="A327" s="1">
        <v>0</v>
      </c>
      <c r="B327" s="117" t="s">
        <v>318</v>
      </c>
      <c r="C327" s="83">
        <v>716</v>
      </c>
      <c r="D327" s="86">
        <v>0</v>
      </c>
      <c r="E327" s="86">
        <v>654.6</v>
      </c>
      <c r="F327" s="86">
        <v>608.4</v>
      </c>
      <c r="G327" s="87">
        <v>0.9294225481209899</v>
      </c>
      <c r="H327" s="87">
        <v>0.9294225481209899</v>
      </c>
      <c r="I327" s="86">
        <v>608.4</v>
      </c>
      <c r="J327" s="85">
        <v>0.85</v>
      </c>
      <c r="K327" s="95"/>
      <c r="L327" s="88">
        <v>0.19900000000000001</v>
      </c>
      <c r="M327" s="95"/>
      <c r="N327" s="88">
        <v>0.94199999999999995</v>
      </c>
      <c r="O327" s="95"/>
      <c r="P327" s="89">
        <v>2876.8</v>
      </c>
      <c r="Q327" s="89">
        <v>2876.8</v>
      </c>
      <c r="R327" s="95"/>
      <c r="S327" s="95"/>
      <c r="T327" s="89">
        <v>2876.8</v>
      </c>
      <c r="U327" s="89">
        <v>2876.8</v>
      </c>
      <c r="V327" s="89">
        <v>2876.8</v>
      </c>
      <c r="W327" s="90">
        <v>1770.9999999999998</v>
      </c>
      <c r="X327" s="90">
        <v>0</v>
      </c>
      <c r="Y327" s="90">
        <v>2876.8</v>
      </c>
      <c r="Z327" s="90">
        <v>0</v>
      </c>
      <c r="AA327" s="86">
        <v>2876.8</v>
      </c>
    </row>
    <row r="328" spans="1:27" x14ac:dyDescent="0.25">
      <c r="A328" s="1">
        <v>0</v>
      </c>
      <c r="B328" s="117" t="s">
        <v>319</v>
      </c>
      <c r="C328" s="83">
        <v>1857</v>
      </c>
      <c r="D328" s="86">
        <v>0</v>
      </c>
      <c r="E328" s="86">
        <v>4418.6000000000004</v>
      </c>
      <c r="F328" s="86">
        <v>3793.8</v>
      </c>
      <c r="G328" s="87">
        <v>0.85859774589236404</v>
      </c>
      <c r="H328" s="87">
        <v>0.85859774589236404</v>
      </c>
      <c r="I328" s="86">
        <v>3793.8</v>
      </c>
      <c r="J328" s="85">
        <v>2.0430000000000001</v>
      </c>
      <c r="K328" s="95"/>
      <c r="L328" s="88">
        <v>0.47899999999999998</v>
      </c>
      <c r="M328" s="95"/>
      <c r="N328" s="88">
        <v>0.66200000000000003</v>
      </c>
      <c r="O328" s="95"/>
      <c r="P328" s="89">
        <v>5243.3</v>
      </c>
      <c r="Q328" s="89">
        <v>5243.3</v>
      </c>
      <c r="R328" s="95"/>
      <c r="S328" s="95"/>
      <c r="T328" s="89">
        <v>5243.3</v>
      </c>
      <c r="U328" s="89">
        <v>5243.3</v>
      </c>
      <c r="V328" s="89">
        <v>5243.3</v>
      </c>
      <c r="W328" s="90">
        <v>2165.8000000000002</v>
      </c>
      <c r="X328" s="90">
        <v>0</v>
      </c>
      <c r="Y328" s="90">
        <v>5243.3</v>
      </c>
      <c r="Z328" s="90">
        <v>0</v>
      </c>
      <c r="AA328" s="86">
        <v>5243.3</v>
      </c>
    </row>
    <row r="329" spans="1:27" x14ac:dyDescent="0.25">
      <c r="A329" s="1">
        <v>0</v>
      </c>
      <c r="B329" s="117" t="s">
        <v>320</v>
      </c>
      <c r="C329" s="83">
        <v>1113</v>
      </c>
      <c r="D329" s="86">
        <v>0</v>
      </c>
      <c r="E329" s="86">
        <v>2416.6999999999998</v>
      </c>
      <c r="F329" s="86">
        <v>2160.9</v>
      </c>
      <c r="G329" s="87">
        <v>0.89415318409401257</v>
      </c>
      <c r="H329" s="87">
        <v>0.89415318409401257</v>
      </c>
      <c r="I329" s="86">
        <v>2160.9</v>
      </c>
      <c r="J329" s="85">
        <v>1.9419999999999999</v>
      </c>
      <c r="K329" s="95"/>
      <c r="L329" s="88">
        <v>0.45500000000000002</v>
      </c>
      <c r="M329" s="95"/>
      <c r="N329" s="88">
        <v>0.68600000000000005</v>
      </c>
      <c r="O329" s="95"/>
      <c r="P329" s="89">
        <v>3256.6</v>
      </c>
      <c r="Q329" s="89">
        <v>3256.6</v>
      </c>
      <c r="R329" s="95"/>
      <c r="S329" s="95"/>
      <c r="T329" s="89">
        <v>3256.6</v>
      </c>
      <c r="U329" s="89">
        <v>3256.6</v>
      </c>
      <c r="V329" s="89">
        <v>3256.6</v>
      </c>
      <c r="W329" s="90">
        <v>1576.8999999999999</v>
      </c>
      <c r="X329" s="90">
        <v>0</v>
      </c>
      <c r="Y329" s="90">
        <v>3256.6</v>
      </c>
      <c r="Z329" s="90">
        <v>0</v>
      </c>
      <c r="AA329" s="86">
        <v>3256.6</v>
      </c>
    </row>
    <row r="330" spans="1:27" x14ac:dyDescent="0.25">
      <c r="A330" s="1">
        <v>0</v>
      </c>
      <c r="B330" s="117" t="s">
        <v>321</v>
      </c>
      <c r="C330" s="83">
        <v>1442</v>
      </c>
      <c r="D330" s="86">
        <v>0</v>
      </c>
      <c r="E330" s="86">
        <v>2637.5</v>
      </c>
      <c r="F330" s="86">
        <v>3453.3</v>
      </c>
      <c r="G330" s="87">
        <v>1.3093080568720379</v>
      </c>
      <c r="H330" s="87">
        <v>1.1474866956060077</v>
      </c>
      <c r="I330" s="86">
        <v>3026.5</v>
      </c>
      <c r="J330" s="85">
        <v>2.0990000000000002</v>
      </c>
      <c r="K330" s="95"/>
      <c r="L330" s="88">
        <v>0.49199999999999999</v>
      </c>
      <c r="M330" s="95"/>
      <c r="N330" s="88">
        <v>0.64900000000000002</v>
      </c>
      <c r="O330" s="95"/>
      <c r="P330" s="89">
        <v>3991.6</v>
      </c>
      <c r="Q330" s="89">
        <v>3991.6</v>
      </c>
      <c r="R330" s="95"/>
      <c r="S330" s="95"/>
      <c r="T330" s="89">
        <v>3991.6</v>
      </c>
      <c r="U330" s="89">
        <v>3991.6</v>
      </c>
      <c r="V330" s="89">
        <v>3991.6</v>
      </c>
      <c r="W330" s="90">
        <v>2503.6</v>
      </c>
      <c r="X330" s="90">
        <v>0</v>
      </c>
      <c r="Y330" s="90">
        <v>3991.6</v>
      </c>
      <c r="Z330" s="90">
        <v>0</v>
      </c>
      <c r="AA330" s="86">
        <v>3991.6</v>
      </c>
    </row>
    <row r="331" spans="1:27" x14ac:dyDescent="0.25">
      <c r="A331" s="1">
        <v>0</v>
      </c>
      <c r="B331" s="117" t="s">
        <v>322</v>
      </c>
      <c r="C331" s="83">
        <v>1303</v>
      </c>
      <c r="D331" s="86">
        <v>0</v>
      </c>
      <c r="E331" s="86">
        <v>1975.5</v>
      </c>
      <c r="F331" s="86">
        <v>1699.9</v>
      </c>
      <c r="G331" s="87">
        <v>0.86049101493292846</v>
      </c>
      <c r="H331" s="87">
        <v>0.86049101493292846</v>
      </c>
      <c r="I331" s="86">
        <v>1699.9</v>
      </c>
      <c r="J331" s="85">
        <v>1.3049999999999999</v>
      </c>
      <c r="K331" s="95"/>
      <c r="L331" s="88">
        <v>0.30599999999999999</v>
      </c>
      <c r="M331" s="95"/>
      <c r="N331" s="88">
        <v>0.83499999999999996</v>
      </c>
      <c r="O331" s="95"/>
      <c r="P331" s="89">
        <v>4640.6000000000004</v>
      </c>
      <c r="Q331" s="89">
        <v>4640.6000000000004</v>
      </c>
      <c r="R331" s="95"/>
      <c r="S331" s="95"/>
      <c r="T331" s="89">
        <v>4640.6000000000004</v>
      </c>
      <c r="U331" s="89">
        <v>4640.6000000000004</v>
      </c>
      <c r="V331" s="89">
        <v>4640.6000000000004</v>
      </c>
      <c r="W331" s="90">
        <v>2597.4</v>
      </c>
      <c r="X331" s="90">
        <v>0</v>
      </c>
      <c r="Y331" s="90">
        <v>4640.6000000000004</v>
      </c>
      <c r="Z331" s="90">
        <v>0</v>
      </c>
      <c r="AA331" s="86">
        <v>4640.6000000000004</v>
      </c>
    </row>
    <row r="332" spans="1:27" x14ac:dyDescent="0.25">
      <c r="A332" s="1">
        <v>0</v>
      </c>
      <c r="B332" s="117" t="s">
        <v>323</v>
      </c>
      <c r="C332" s="83">
        <v>1047</v>
      </c>
      <c r="D332" s="86">
        <v>0</v>
      </c>
      <c r="E332" s="86">
        <v>4865.1000000000004</v>
      </c>
      <c r="F332" s="86">
        <v>2968.1</v>
      </c>
      <c r="G332" s="87">
        <v>0.61007995724651076</v>
      </c>
      <c r="H332" s="87">
        <v>0.61007995724651076</v>
      </c>
      <c r="I332" s="86">
        <v>2968.1</v>
      </c>
      <c r="J332" s="85">
        <v>2.835</v>
      </c>
      <c r="K332" s="95"/>
      <c r="L332" s="88">
        <v>0.66500000000000004</v>
      </c>
      <c r="M332" s="95"/>
      <c r="N332" s="88">
        <v>0.47599999999999998</v>
      </c>
      <c r="O332" s="95"/>
      <c r="P332" s="89">
        <v>2125.6999999999998</v>
      </c>
      <c r="Q332" s="89">
        <v>2125.6999999999998</v>
      </c>
      <c r="R332" s="95"/>
      <c r="S332" s="95"/>
      <c r="T332" s="89">
        <v>2125.6999999999998</v>
      </c>
      <c r="U332" s="89">
        <v>2125.6999999999998</v>
      </c>
      <c r="V332" s="89">
        <v>2125.6999999999998</v>
      </c>
      <c r="W332" s="90">
        <v>924.30000000000007</v>
      </c>
      <c r="X332" s="90">
        <v>0</v>
      </c>
      <c r="Y332" s="90">
        <v>2125.6999999999998</v>
      </c>
      <c r="Z332" s="90">
        <v>0</v>
      </c>
      <c r="AA332" s="86">
        <v>2125.6999999999998</v>
      </c>
    </row>
    <row r="333" spans="1:27" x14ac:dyDescent="0.25">
      <c r="A333" s="1">
        <v>0</v>
      </c>
      <c r="B333" s="117" t="s">
        <v>324</v>
      </c>
      <c r="C333" s="83">
        <v>1463</v>
      </c>
      <c r="D333" s="86">
        <v>0</v>
      </c>
      <c r="E333" s="86">
        <v>3493.5</v>
      </c>
      <c r="F333" s="86">
        <v>2713.9</v>
      </c>
      <c r="G333" s="87">
        <v>0.77684270788607412</v>
      </c>
      <c r="H333" s="87">
        <v>0.77684270788607412</v>
      </c>
      <c r="I333" s="86">
        <v>2713.9</v>
      </c>
      <c r="J333" s="85">
        <v>1.855</v>
      </c>
      <c r="K333" s="95"/>
      <c r="L333" s="88">
        <v>0.435</v>
      </c>
      <c r="M333" s="95"/>
      <c r="N333" s="88">
        <v>0.70599999999999996</v>
      </c>
      <c r="O333" s="95"/>
      <c r="P333" s="89">
        <v>4405.3999999999996</v>
      </c>
      <c r="Q333" s="89">
        <v>4405.3999999999996</v>
      </c>
      <c r="R333" s="95"/>
      <c r="S333" s="95"/>
      <c r="T333" s="89">
        <v>4405.3999999999996</v>
      </c>
      <c r="U333" s="89">
        <v>4405.3999999999996</v>
      </c>
      <c r="V333" s="89">
        <v>4405.3999999999996</v>
      </c>
      <c r="W333" s="90">
        <v>1801.3999999999999</v>
      </c>
      <c r="X333" s="90">
        <v>0</v>
      </c>
      <c r="Y333" s="90">
        <v>4405.3999999999996</v>
      </c>
      <c r="Z333" s="90">
        <v>0</v>
      </c>
      <c r="AA333" s="86">
        <v>4405.3999999999996</v>
      </c>
    </row>
    <row r="334" spans="1:27" x14ac:dyDescent="0.25">
      <c r="A334" s="1">
        <v>0</v>
      </c>
      <c r="B334" s="117" t="s">
        <v>325</v>
      </c>
      <c r="C334" s="83">
        <v>1204</v>
      </c>
      <c r="D334" s="86">
        <v>0</v>
      </c>
      <c r="E334" s="86">
        <v>2855.7</v>
      </c>
      <c r="F334" s="86">
        <v>1329.3</v>
      </c>
      <c r="G334" s="87">
        <v>0.46549007248660573</v>
      </c>
      <c r="H334" s="87">
        <v>0.46549007248660573</v>
      </c>
      <c r="I334" s="86">
        <v>1329.3</v>
      </c>
      <c r="J334" s="85">
        <v>1.1040000000000001</v>
      </c>
      <c r="K334" s="95"/>
      <c r="L334" s="88">
        <v>0.25900000000000001</v>
      </c>
      <c r="M334" s="95"/>
      <c r="N334" s="88">
        <v>0.88200000000000001</v>
      </c>
      <c r="O334" s="95"/>
      <c r="P334" s="89">
        <v>4529.3</v>
      </c>
      <c r="Q334" s="89">
        <v>4529.3</v>
      </c>
      <c r="R334" s="95"/>
      <c r="S334" s="95"/>
      <c r="T334" s="89">
        <v>4529.3</v>
      </c>
      <c r="U334" s="89">
        <v>4529.3</v>
      </c>
      <c r="V334" s="89">
        <v>4529.3</v>
      </c>
      <c r="W334" s="90">
        <v>3835</v>
      </c>
      <c r="X334" s="90">
        <v>0</v>
      </c>
      <c r="Y334" s="90">
        <v>4529.3</v>
      </c>
      <c r="Z334" s="90">
        <v>0</v>
      </c>
      <c r="AA334" s="86">
        <v>4529.3</v>
      </c>
    </row>
    <row r="335" spans="1:27" x14ac:dyDescent="0.25">
      <c r="A335" s="1">
        <v>0</v>
      </c>
      <c r="B335" s="117" t="s">
        <v>326</v>
      </c>
      <c r="C335" s="83">
        <v>1358</v>
      </c>
      <c r="D335" s="86">
        <v>0</v>
      </c>
      <c r="E335" s="86">
        <v>2165.5</v>
      </c>
      <c r="F335" s="86">
        <v>2144.9</v>
      </c>
      <c r="G335" s="87">
        <v>0.99048718540752723</v>
      </c>
      <c r="H335" s="87">
        <v>0.99048718540752723</v>
      </c>
      <c r="I335" s="86">
        <v>2144.9</v>
      </c>
      <c r="J335" s="85">
        <v>1.579</v>
      </c>
      <c r="K335" s="95"/>
      <c r="L335" s="88">
        <v>0.37</v>
      </c>
      <c r="M335" s="95"/>
      <c r="N335" s="88">
        <v>0.77100000000000002</v>
      </c>
      <c r="O335" s="95"/>
      <c r="P335" s="89">
        <v>4465.7</v>
      </c>
      <c r="Q335" s="89">
        <v>4465.7</v>
      </c>
      <c r="R335" s="95"/>
      <c r="S335" s="95"/>
      <c r="T335" s="89">
        <v>4465.7</v>
      </c>
      <c r="U335" s="89">
        <v>4465.7</v>
      </c>
      <c r="V335" s="89">
        <v>4465.7</v>
      </c>
      <c r="W335" s="90">
        <v>3809.7999999999997</v>
      </c>
      <c r="X335" s="90">
        <v>0</v>
      </c>
      <c r="Y335" s="90">
        <v>4465.7</v>
      </c>
      <c r="Z335" s="90">
        <v>0</v>
      </c>
      <c r="AA335" s="86">
        <v>4465.7</v>
      </c>
    </row>
    <row r="336" spans="1:27" x14ac:dyDescent="0.25">
      <c r="A336" s="1">
        <v>0</v>
      </c>
      <c r="B336" s="117" t="s">
        <v>327</v>
      </c>
      <c r="C336" s="83">
        <v>659</v>
      </c>
      <c r="D336" s="86">
        <v>0</v>
      </c>
      <c r="E336" s="86">
        <v>756.1</v>
      </c>
      <c r="F336" s="86">
        <v>646.6</v>
      </c>
      <c r="G336" s="87">
        <v>0.85517788652294668</v>
      </c>
      <c r="H336" s="87">
        <v>0.85517788652294668</v>
      </c>
      <c r="I336" s="86">
        <v>646.6</v>
      </c>
      <c r="J336" s="85">
        <v>0.98099999999999998</v>
      </c>
      <c r="K336" s="95"/>
      <c r="L336" s="88">
        <v>0.23</v>
      </c>
      <c r="M336" s="95"/>
      <c r="N336" s="88">
        <v>0.91100000000000003</v>
      </c>
      <c r="O336" s="95"/>
      <c r="P336" s="89">
        <v>2560.6</v>
      </c>
      <c r="Q336" s="89">
        <v>2560.6</v>
      </c>
      <c r="R336" s="95"/>
      <c r="S336" s="95"/>
      <c r="T336" s="89">
        <v>2560.6</v>
      </c>
      <c r="U336" s="89">
        <v>2560.6</v>
      </c>
      <c r="V336" s="89">
        <v>2560.6</v>
      </c>
      <c r="W336" s="90">
        <v>1477.3</v>
      </c>
      <c r="X336" s="90">
        <v>0</v>
      </c>
      <c r="Y336" s="90">
        <v>2560.6</v>
      </c>
      <c r="Z336" s="90">
        <v>0</v>
      </c>
      <c r="AA336" s="86">
        <v>2560.6</v>
      </c>
    </row>
    <row r="337" spans="1:27" x14ac:dyDescent="0.25">
      <c r="A337" s="1">
        <v>0</v>
      </c>
      <c r="B337" s="117" t="s">
        <v>328</v>
      </c>
      <c r="C337" s="83">
        <v>860</v>
      </c>
      <c r="D337" s="86">
        <v>0</v>
      </c>
      <c r="E337" s="86">
        <v>1064.9000000000001</v>
      </c>
      <c r="F337" s="86">
        <v>1299.4000000000001</v>
      </c>
      <c r="G337" s="87">
        <v>1.2202084702788993</v>
      </c>
      <c r="H337" s="87">
        <v>1.1474866956060077</v>
      </c>
      <c r="I337" s="86">
        <v>1222</v>
      </c>
      <c r="J337" s="85">
        <v>1.421</v>
      </c>
      <c r="K337" s="95"/>
      <c r="L337" s="88">
        <v>0.33300000000000002</v>
      </c>
      <c r="M337" s="95"/>
      <c r="N337" s="88">
        <v>0.80800000000000005</v>
      </c>
      <c r="O337" s="95"/>
      <c r="P337" s="89">
        <v>2963.8</v>
      </c>
      <c r="Q337" s="89">
        <v>2963.8</v>
      </c>
      <c r="R337" s="95"/>
      <c r="S337" s="95"/>
      <c r="T337" s="89">
        <v>2963.8</v>
      </c>
      <c r="U337" s="89">
        <v>2963.8</v>
      </c>
      <c r="V337" s="89">
        <v>2963.8</v>
      </c>
      <c r="W337" s="90">
        <v>2095.3999999999996</v>
      </c>
      <c r="X337" s="90">
        <v>0</v>
      </c>
      <c r="Y337" s="90">
        <v>2963.8</v>
      </c>
      <c r="Z337" s="90">
        <v>0</v>
      </c>
      <c r="AA337" s="86">
        <v>2963.8</v>
      </c>
    </row>
    <row r="338" spans="1:27" x14ac:dyDescent="0.25">
      <c r="A338" s="1">
        <v>0</v>
      </c>
      <c r="B338" s="117" t="s">
        <v>329</v>
      </c>
      <c r="C338" s="83">
        <v>1170</v>
      </c>
      <c r="D338" s="86">
        <v>0</v>
      </c>
      <c r="E338" s="86">
        <v>1991.3</v>
      </c>
      <c r="F338" s="86">
        <v>2750</v>
      </c>
      <c r="G338" s="87">
        <v>1.381007382112188</v>
      </c>
      <c r="H338" s="87">
        <v>1.1474866956060077</v>
      </c>
      <c r="I338" s="86">
        <v>2285</v>
      </c>
      <c r="J338" s="85">
        <v>1.9530000000000001</v>
      </c>
      <c r="K338" s="95"/>
      <c r="L338" s="88">
        <v>0.45800000000000002</v>
      </c>
      <c r="M338" s="95"/>
      <c r="N338" s="88">
        <v>0.68300000000000005</v>
      </c>
      <c r="O338" s="95"/>
      <c r="P338" s="89">
        <v>3408.4</v>
      </c>
      <c r="Q338" s="89">
        <v>3408.4</v>
      </c>
      <c r="R338" s="95"/>
      <c r="S338" s="95"/>
      <c r="T338" s="89">
        <v>3408.4</v>
      </c>
      <c r="U338" s="89">
        <v>3408.4</v>
      </c>
      <c r="V338" s="89">
        <v>3408.4</v>
      </c>
      <c r="W338" s="90">
        <v>2005.9</v>
      </c>
      <c r="X338" s="90">
        <v>0</v>
      </c>
      <c r="Y338" s="90">
        <v>3408.4</v>
      </c>
      <c r="Z338" s="90">
        <v>0</v>
      </c>
      <c r="AA338" s="86">
        <v>3408.4</v>
      </c>
    </row>
    <row r="339" spans="1:27" x14ac:dyDescent="0.25">
      <c r="A339" s="1">
        <v>0</v>
      </c>
      <c r="B339" s="117" t="s">
        <v>330</v>
      </c>
      <c r="C339" s="83">
        <v>682</v>
      </c>
      <c r="D339" s="86">
        <v>0</v>
      </c>
      <c r="E339" s="86">
        <v>1778.4</v>
      </c>
      <c r="F339" s="86">
        <v>1337.5</v>
      </c>
      <c r="G339" s="87">
        <v>0.75208052181736385</v>
      </c>
      <c r="H339" s="87">
        <v>0.75208052181736385</v>
      </c>
      <c r="I339" s="86">
        <v>1337.5</v>
      </c>
      <c r="J339" s="85">
        <v>1.9610000000000001</v>
      </c>
      <c r="K339" s="95"/>
      <c r="L339" s="88">
        <v>0.46</v>
      </c>
      <c r="M339" s="95"/>
      <c r="N339" s="88">
        <v>0.68100000000000005</v>
      </c>
      <c r="O339" s="95"/>
      <c r="P339" s="89">
        <v>1980.9</v>
      </c>
      <c r="Q339" s="89">
        <v>1980.9</v>
      </c>
      <c r="R339" s="95"/>
      <c r="S339" s="95"/>
      <c r="T339" s="89">
        <v>1980.9</v>
      </c>
      <c r="U339" s="89">
        <v>1980.9</v>
      </c>
      <c r="V339" s="89">
        <v>1980.9</v>
      </c>
      <c r="W339" s="90">
        <v>1935.1000000000004</v>
      </c>
      <c r="X339" s="90">
        <v>0</v>
      </c>
      <c r="Y339" s="90">
        <v>1980.9</v>
      </c>
      <c r="Z339" s="90">
        <v>0</v>
      </c>
      <c r="AA339" s="86">
        <v>1980.9</v>
      </c>
    </row>
    <row r="340" spans="1:27" x14ac:dyDescent="0.25">
      <c r="A340" s="1">
        <v>0</v>
      </c>
      <c r="B340" s="117" t="s">
        <v>331</v>
      </c>
      <c r="C340" s="83">
        <v>798</v>
      </c>
      <c r="D340" s="86">
        <v>0</v>
      </c>
      <c r="E340" s="86">
        <v>3914.7</v>
      </c>
      <c r="F340" s="86">
        <v>1829.6</v>
      </c>
      <c r="G340" s="87">
        <v>0.46736659258691599</v>
      </c>
      <c r="H340" s="87">
        <v>0.46736659258691599</v>
      </c>
      <c r="I340" s="86">
        <v>1829.6</v>
      </c>
      <c r="J340" s="85">
        <v>2.2930000000000001</v>
      </c>
      <c r="K340" s="95"/>
      <c r="L340" s="88">
        <v>0.53800000000000003</v>
      </c>
      <c r="M340" s="95"/>
      <c r="N340" s="88">
        <v>0.60299999999999998</v>
      </c>
      <c r="O340" s="95"/>
      <c r="P340" s="89">
        <v>2052.4</v>
      </c>
      <c r="Q340" s="89">
        <v>2052.4</v>
      </c>
      <c r="R340" s="95"/>
      <c r="S340" s="95"/>
      <c r="T340" s="89">
        <v>2052.4</v>
      </c>
      <c r="U340" s="89">
        <v>2052.4</v>
      </c>
      <c r="V340" s="89">
        <v>2052.4</v>
      </c>
      <c r="W340" s="90">
        <v>1368.7</v>
      </c>
      <c r="X340" s="90">
        <v>0</v>
      </c>
      <c r="Y340" s="90">
        <v>2052.4</v>
      </c>
      <c r="Z340" s="90">
        <v>0</v>
      </c>
      <c r="AA340" s="86">
        <v>2052.4</v>
      </c>
    </row>
    <row r="341" spans="1:27" x14ac:dyDescent="0.25">
      <c r="A341" s="1">
        <v>0</v>
      </c>
      <c r="B341" s="117" t="s">
        <v>332</v>
      </c>
      <c r="C341" s="83">
        <v>528</v>
      </c>
      <c r="D341" s="86">
        <v>0</v>
      </c>
      <c r="E341" s="86">
        <v>476</v>
      </c>
      <c r="F341" s="86">
        <v>471.5</v>
      </c>
      <c r="G341" s="87">
        <v>0.99054621848739499</v>
      </c>
      <c r="H341" s="87">
        <v>0.99054621848739499</v>
      </c>
      <c r="I341" s="86">
        <v>471.5</v>
      </c>
      <c r="J341" s="85">
        <v>0.89300000000000002</v>
      </c>
      <c r="K341" s="95"/>
      <c r="L341" s="88">
        <v>0.20899999999999999</v>
      </c>
      <c r="M341" s="95"/>
      <c r="N341" s="88">
        <v>0.93200000000000005</v>
      </c>
      <c r="O341" s="95"/>
      <c r="P341" s="89">
        <v>2098.9</v>
      </c>
      <c r="Q341" s="89">
        <v>2098.9</v>
      </c>
      <c r="R341" s="95"/>
      <c r="S341" s="95"/>
      <c r="T341" s="89">
        <v>2098.9</v>
      </c>
      <c r="U341" s="89">
        <v>2098.9</v>
      </c>
      <c r="V341" s="89">
        <v>2098.9</v>
      </c>
      <c r="W341" s="90">
        <v>1262.5</v>
      </c>
      <c r="X341" s="90">
        <v>0</v>
      </c>
      <c r="Y341" s="90">
        <v>2098.9</v>
      </c>
      <c r="Z341" s="90">
        <v>0</v>
      </c>
      <c r="AA341" s="86">
        <v>2098.9</v>
      </c>
    </row>
    <row r="342" spans="1:27" x14ac:dyDescent="0.25">
      <c r="A342" s="1">
        <v>0</v>
      </c>
      <c r="B342" s="117" t="s">
        <v>333</v>
      </c>
      <c r="C342" s="83">
        <v>442</v>
      </c>
      <c r="D342" s="86">
        <v>0</v>
      </c>
      <c r="E342" s="86">
        <v>699.5</v>
      </c>
      <c r="F342" s="86">
        <v>678.7</v>
      </c>
      <c r="G342" s="87">
        <v>0.97026447462473198</v>
      </c>
      <c r="H342" s="87">
        <v>0.97026447462473198</v>
      </c>
      <c r="I342" s="86">
        <v>678.7</v>
      </c>
      <c r="J342" s="85">
        <v>1.536</v>
      </c>
      <c r="K342" s="95"/>
      <c r="L342" s="88">
        <v>0.36</v>
      </c>
      <c r="M342" s="95"/>
      <c r="N342" s="88">
        <v>0.78100000000000003</v>
      </c>
      <c r="O342" s="95"/>
      <c r="P342" s="89">
        <v>1472.4</v>
      </c>
      <c r="Q342" s="89">
        <v>1472.4</v>
      </c>
      <c r="R342" s="95"/>
      <c r="S342" s="95"/>
      <c r="T342" s="89">
        <v>1472.4</v>
      </c>
      <c r="U342" s="89">
        <v>1472.4</v>
      </c>
      <c r="V342" s="89">
        <v>1472.4</v>
      </c>
      <c r="W342" s="90">
        <v>1018.0999999999999</v>
      </c>
      <c r="X342" s="90">
        <v>0</v>
      </c>
      <c r="Y342" s="90">
        <v>1472.4</v>
      </c>
      <c r="Z342" s="90">
        <v>0</v>
      </c>
      <c r="AA342" s="86">
        <v>1472.4</v>
      </c>
    </row>
    <row r="343" spans="1:27" x14ac:dyDescent="0.25">
      <c r="A343" s="1">
        <v>2</v>
      </c>
      <c r="B343" s="115" t="s">
        <v>43</v>
      </c>
      <c r="C343" s="83">
        <v>35618</v>
      </c>
      <c r="D343" s="86">
        <v>4748</v>
      </c>
      <c r="E343" s="86">
        <v>139511.6</v>
      </c>
      <c r="F343" s="86">
        <v>157271.4</v>
      </c>
      <c r="G343" s="87">
        <v>1.1272998087614219</v>
      </c>
      <c r="H343" s="87">
        <v>1.1272998087614219</v>
      </c>
      <c r="I343" s="86">
        <v>157271.4</v>
      </c>
      <c r="J343" s="85">
        <v>4.4160000000000004</v>
      </c>
      <c r="K343" s="82">
        <v>0.51</v>
      </c>
      <c r="L343" s="95"/>
      <c r="M343" s="82">
        <v>0.63100000000000001</v>
      </c>
      <c r="N343" s="88"/>
      <c r="O343" s="84">
        <v>194625</v>
      </c>
      <c r="P343" s="95"/>
      <c r="Q343" s="89">
        <v>194625</v>
      </c>
      <c r="R343" s="85">
        <v>0</v>
      </c>
      <c r="S343" s="91">
        <v>194625</v>
      </c>
      <c r="T343" s="95"/>
      <c r="U343" s="89">
        <v>194625</v>
      </c>
      <c r="V343" s="89">
        <v>194625</v>
      </c>
      <c r="W343" s="90">
        <v>148803.89999999997</v>
      </c>
      <c r="X343" s="90">
        <v>0</v>
      </c>
      <c r="Y343" s="90">
        <v>194625</v>
      </c>
      <c r="Z343" s="90">
        <v>58387.5</v>
      </c>
      <c r="AA343" s="86">
        <v>136237.5</v>
      </c>
    </row>
    <row r="344" spans="1:27" x14ac:dyDescent="0.25">
      <c r="A344" s="1">
        <v>1</v>
      </c>
      <c r="B344" s="116" t="s">
        <v>334</v>
      </c>
      <c r="C344" s="83">
        <v>8825</v>
      </c>
      <c r="D344" s="84">
        <v>15570</v>
      </c>
      <c r="E344" s="84">
        <v>36207</v>
      </c>
      <c r="F344" s="84">
        <v>37614.5</v>
      </c>
      <c r="G344" s="84"/>
      <c r="H344" s="84"/>
      <c r="I344" s="84">
        <v>37274.199999999997</v>
      </c>
      <c r="J344" s="85"/>
      <c r="K344" s="95"/>
      <c r="L344" s="95"/>
      <c r="M344" s="95"/>
      <c r="N344" s="88"/>
      <c r="O344" s="84">
        <v>61748.4</v>
      </c>
      <c r="P344" s="84">
        <v>31140.200000000004</v>
      </c>
      <c r="Q344" s="84">
        <v>92888.6</v>
      </c>
      <c r="R344" s="84"/>
      <c r="S344" s="84">
        <v>117013.2</v>
      </c>
      <c r="T344" s="84">
        <v>31140.200000000004</v>
      </c>
      <c r="U344" s="84">
        <v>148153.4</v>
      </c>
      <c r="V344" s="84">
        <v>148153.4</v>
      </c>
      <c r="W344" s="84">
        <v>110324.1</v>
      </c>
      <c r="X344" s="84">
        <v>0</v>
      </c>
      <c r="Y344" s="84">
        <v>148153.4</v>
      </c>
      <c r="Z344" s="84">
        <v>35104</v>
      </c>
      <c r="AA344" s="84">
        <v>113049.4</v>
      </c>
    </row>
    <row r="345" spans="1:27" x14ac:dyDescent="0.25">
      <c r="A345" s="1">
        <v>0</v>
      </c>
      <c r="B345" s="117" t="s">
        <v>335</v>
      </c>
      <c r="C345" s="83">
        <v>376</v>
      </c>
      <c r="D345" s="86">
        <v>0</v>
      </c>
      <c r="E345" s="86">
        <v>188.4</v>
      </c>
      <c r="F345" s="86">
        <v>282.3</v>
      </c>
      <c r="G345" s="87">
        <v>1.4984076433121019</v>
      </c>
      <c r="H345" s="87">
        <v>1.1474866956060077</v>
      </c>
      <c r="I345" s="86">
        <v>216.2</v>
      </c>
      <c r="J345" s="85">
        <v>0.57499999999999996</v>
      </c>
      <c r="K345" s="95"/>
      <c r="L345" s="88">
        <v>0.13500000000000001</v>
      </c>
      <c r="M345" s="95"/>
      <c r="N345" s="88">
        <v>1.006</v>
      </c>
      <c r="O345" s="95"/>
      <c r="P345" s="89">
        <v>1613.3</v>
      </c>
      <c r="Q345" s="89">
        <v>1613.3</v>
      </c>
      <c r="R345" s="95"/>
      <c r="S345" s="95"/>
      <c r="T345" s="89">
        <v>1613.3</v>
      </c>
      <c r="U345" s="89">
        <v>1613.3</v>
      </c>
      <c r="V345" s="89">
        <v>1613.3</v>
      </c>
      <c r="W345" s="90">
        <v>1379.6</v>
      </c>
      <c r="X345" s="90">
        <v>0</v>
      </c>
      <c r="Y345" s="90">
        <v>1613.3</v>
      </c>
      <c r="Z345" s="90">
        <v>0</v>
      </c>
      <c r="AA345" s="86">
        <v>1613.3</v>
      </c>
    </row>
    <row r="346" spans="1:27" x14ac:dyDescent="0.25">
      <c r="A346" s="1">
        <v>0</v>
      </c>
      <c r="B346" s="117" t="s">
        <v>336</v>
      </c>
      <c r="C346" s="83">
        <v>487</v>
      </c>
      <c r="D346" s="86">
        <v>0</v>
      </c>
      <c r="E346" s="86">
        <v>296.10000000000002</v>
      </c>
      <c r="F346" s="86">
        <v>301.89999999999998</v>
      </c>
      <c r="G346" s="87">
        <v>1.0195879770347853</v>
      </c>
      <c r="H346" s="87">
        <v>1.0195879770347853</v>
      </c>
      <c r="I346" s="86">
        <v>301.89999999999998</v>
      </c>
      <c r="J346" s="85">
        <v>0.62</v>
      </c>
      <c r="K346" s="95"/>
      <c r="L346" s="88">
        <v>0.14499999999999999</v>
      </c>
      <c r="M346" s="95"/>
      <c r="N346" s="88">
        <v>0.996</v>
      </c>
      <c r="O346" s="95"/>
      <c r="P346" s="89">
        <v>2068.8000000000002</v>
      </c>
      <c r="Q346" s="89">
        <v>2068.8000000000002</v>
      </c>
      <c r="R346" s="95"/>
      <c r="S346" s="95"/>
      <c r="T346" s="89">
        <v>2068.8000000000002</v>
      </c>
      <c r="U346" s="89">
        <v>2068.8000000000002</v>
      </c>
      <c r="V346" s="89">
        <v>2068.8000000000002</v>
      </c>
      <c r="W346" s="90">
        <v>1836.8999999999999</v>
      </c>
      <c r="X346" s="90">
        <v>0</v>
      </c>
      <c r="Y346" s="90">
        <v>2068.8000000000002</v>
      </c>
      <c r="Z346" s="90">
        <v>0</v>
      </c>
      <c r="AA346" s="86">
        <v>2068.8000000000002</v>
      </c>
    </row>
    <row r="347" spans="1:27" x14ac:dyDescent="0.25">
      <c r="A347" s="1">
        <v>0</v>
      </c>
      <c r="B347" s="117" t="s">
        <v>337</v>
      </c>
      <c r="C347" s="83">
        <v>758</v>
      </c>
      <c r="D347" s="86">
        <v>0</v>
      </c>
      <c r="E347" s="86">
        <v>975</v>
      </c>
      <c r="F347" s="86">
        <v>473.8</v>
      </c>
      <c r="G347" s="87">
        <v>0.48594871794871797</v>
      </c>
      <c r="H347" s="87">
        <v>0.48594871794871797</v>
      </c>
      <c r="I347" s="86">
        <v>473.8</v>
      </c>
      <c r="J347" s="85">
        <v>0.625</v>
      </c>
      <c r="K347" s="95"/>
      <c r="L347" s="88">
        <v>0.14699999999999999</v>
      </c>
      <c r="M347" s="95"/>
      <c r="N347" s="88">
        <v>0.99399999999999999</v>
      </c>
      <c r="O347" s="95"/>
      <c r="P347" s="89">
        <v>3213.6</v>
      </c>
      <c r="Q347" s="89">
        <v>3213.6</v>
      </c>
      <c r="R347" s="95"/>
      <c r="S347" s="95"/>
      <c r="T347" s="89">
        <v>3213.6</v>
      </c>
      <c r="U347" s="89">
        <v>3213.6</v>
      </c>
      <c r="V347" s="89">
        <v>3213.6</v>
      </c>
      <c r="W347" s="90">
        <v>2724.7</v>
      </c>
      <c r="X347" s="90">
        <v>0</v>
      </c>
      <c r="Y347" s="90">
        <v>3213.6</v>
      </c>
      <c r="Z347" s="90">
        <v>0</v>
      </c>
      <c r="AA347" s="86">
        <v>3213.6</v>
      </c>
    </row>
    <row r="348" spans="1:27" x14ac:dyDescent="0.25">
      <c r="A348" s="1">
        <v>0</v>
      </c>
      <c r="B348" s="117" t="s">
        <v>338</v>
      </c>
      <c r="C348" s="83">
        <v>445</v>
      </c>
      <c r="D348" s="86">
        <v>0</v>
      </c>
      <c r="E348" s="86">
        <v>242</v>
      </c>
      <c r="F348" s="86">
        <v>464</v>
      </c>
      <c r="G348" s="87">
        <v>1.9173553719008265</v>
      </c>
      <c r="H348" s="87">
        <v>1.1474866956060077</v>
      </c>
      <c r="I348" s="86">
        <v>277.7</v>
      </c>
      <c r="J348" s="85">
        <v>0.624</v>
      </c>
      <c r="K348" s="95"/>
      <c r="L348" s="88">
        <v>0.14599999999999999</v>
      </c>
      <c r="M348" s="95"/>
      <c r="N348" s="88">
        <v>0.995</v>
      </c>
      <c r="O348" s="95"/>
      <c r="P348" s="89">
        <v>1888.5</v>
      </c>
      <c r="Q348" s="89">
        <v>1888.5</v>
      </c>
      <c r="R348" s="95"/>
      <c r="S348" s="95"/>
      <c r="T348" s="89">
        <v>1888.5</v>
      </c>
      <c r="U348" s="89">
        <v>1888.5</v>
      </c>
      <c r="V348" s="89">
        <v>1888.5</v>
      </c>
      <c r="W348" s="90">
        <v>1480.7</v>
      </c>
      <c r="X348" s="90">
        <v>0</v>
      </c>
      <c r="Y348" s="90">
        <v>1888.5</v>
      </c>
      <c r="Z348" s="90">
        <v>0</v>
      </c>
      <c r="AA348" s="86">
        <v>1888.5</v>
      </c>
    </row>
    <row r="349" spans="1:27" x14ac:dyDescent="0.25">
      <c r="A349" s="1">
        <v>0</v>
      </c>
      <c r="B349" s="117" t="s">
        <v>172</v>
      </c>
      <c r="C349" s="83">
        <v>282</v>
      </c>
      <c r="D349" s="86">
        <v>0</v>
      </c>
      <c r="E349" s="86">
        <v>183.3</v>
      </c>
      <c r="F349" s="86">
        <v>161.5</v>
      </c>
      <c r="G349" s="87">
        <v>0.88106928532460438</v>
      </c>
      <c r="H349" s="87">
        <v>0.88106928532460438</v>
      </c>
      <c r="I349" s="86">
        <v>161.5</v>
      </c>
      <c r="J349" s="85">
        <v>0.57299999999999995</v>
      </c>
      <c r="K349" s="95"/>
      <c r="L349" s="88">
        <v>0.13400000000000001</v>
      </c>
      <c r="M349" s="95"/>
      <c r="N349" s="88">
        <v>1.0069999999999999</v>
      </c>
      <c r="O349" s="95"/>
      <c r="P349" s="89">
        <v>1211.2</v>
      </c>
      <c r="Q349" s="89">
        <v>1211.2</v>
      </c>
      <c r="R349" s="95"/>
      <c r="S349" s="95"/>
      <c r="T349" s="89">
        <v>1211.2</v>
      </c>
      <c r="U349" s="89">
        <v>1211.2</v>
      </c>
      <c r="V349" s="89">
        <v>1211.2</v>
      </c>
      <c r="W349" s="90">
        <v>926.59999999999991</v>
      </c>
      <c r="X349" s="90">
        <v>0</v>
      </c>
      <c r="Y349" s="90">
        <v>1211.2</v>
      </c>
      <c r="Z349" s="90">
        <v>0</v>
      </c>
      <c r="AA349" s="86">
        <v>1211.2</v>
      </c>
    </row>
    <row r="350" spans="1:27" x14ac:dyDescent="0.25">
      <c r="A350" s="1">
        <v>0</v>
      </c>
      <c r="B350" s="117" t="s">
        <v>339</v>
      </c>
      <c r="C350" s="83">
        <v>187</v>
      </c>
      <c r="D350" s="86">
        <v>0</v>
      </c>
      <c r="E350" s="86">
        <v>115.1</v>
      </c>
      <c r="F350" s="86">
        <v>136.30000000000001</v>
      </c>
      <c r="G350" s="87">
        <v>1.1841876629018246</v>
      </c>
      <c r="H350" s="87">
        <v>1.1474866956060077</v>
      </c>
      <c r="I350" s="86">
        <v>132.1</v>
      </c>
      <c r="J350" s="85">
        <v>0.70599999999999996</v>
      </c>
      <c r="K350" s="95"/>
      <c r="L350" s="88">
        <v>0.16600000000000001</v>
      </c>
      <c r="M350" s="95"/>
      <c r="N350" s="88">
        <v>0.97499999999999998</v>
      </c>
      <c r="O350" s="95"/>
      <c r="P350" s="89">
        <v>777.7</v>
      </c>
      <c r="Q350" s="89">
        <v>777.7</v>
      </c>
      <c r="R350" s="95"/>
      <c r="S350" s="95"/>
      <c r="T350" s="89">
        <v>777.7</v>
      </c>
      <c r="U350" s="89">
        <v>777.7</v>
      </c>
      <c r="V350" s="89">
        <v>777.7</v>
      </c>
      <c r="W350" s="90">
        <v>575</v>
      </c>
      <c r="X350" s="90">
        <v>0</v>
      </c>
      <c r="Y350" s="90">
        <v>777.7</v>
      </c>
      <c r="Z350" s="90">
        <v>0</v>
      </c>
      <c r="AA350" s="86">
        <v>777.7</v>
      </c>
    </row>
    <row r="351" spans="1:27" x14ac:dyDescent="0.25">
      <c r="A351" s="1">
        <v>0</v>
      </c>
      <c r="B351" s="117" t="s">
        <v>340</v>
      </c>
      <c r="C351" s="83">
        <v>217</v>
      </c>
      <c r="D351" s="86">
        <v>0</v>
      </c>
      <c r="E351" s="86">
        <v>125.2</v>
      </c>
      <c r="F351" s="86">
        <v>187.7</v>
      </c>
      <c r="G351" s="87">
        <v>1.4992012779552715</v>
      </c>
      <c r="H351" s="87">
        <v>1.1474866956060077</v>
      </c>
      <c r="I351" s="86">
        <v>143.69999999999999</v>
      </c>
      <c r="J351" s="85">
        <v>0.66200000000000003</v>
      </c>
      <c r="K351" s="95"/>
      <c r="L351" s="88">
        <v>0.155</v>
      </c>
      <c r="M351" s="95"/>
      <c r="N351" s="88">
        <v>0.98599999999999999</v>
      </c>
      <c r="O351" s="95"/>
      <c r="P351" s="89">
        <v>912.6</v>
      </c>
      <c r="Q351" s="89">
        <v>912.6</v>
      </c>
      <c r="R351" s="95"/>
      <c r="S351" s="95"/>
      <c r="T351" s="89">
        <v>912.6</v>
      </c>
      <c r="U351" s="89">
        <v>912.6</v>
      </c>
      <c r="V351" s="89">
        <v>912.6</v>
      </c>
      <c r="W351" s="90">
        <v>716.59999999999991</v>
      </c>
      <c r="X351" s="90">
        <v>0</v>
      </c>
      <c r="Y351" s="90">
        <v>912.6</v>
      </c>
      <c r="Z351" s="90">
        <v>0</v>
      </c>
      <c r="AA351" s="86">
        <v>912.6</v>
      </c>
    </row>
    <row r="352" spans="1:27" x14ac:dyDescent="0.25">
      <c r="A352" s="1">
        <v>0</v>
      </c>
      <c r="B352" s="117" t="s">
        <v>341</v>
      </c>
      <c r="C352" s="83">
        <v>66</v>
      </c>
      <c r="D352" s="86">
        <v>0</v>
      </c>
      <c r="E352" s="86">
        <v>31.5</v>
      </c>
      <c r="F352" s="86">
        <v>42.8</v>
      </c>
      <c r="G352" s="87">
        <v>1.3587301587301586</v>
      </c>
      <c r="H352" s="87">
        <v>1.1474866956060077</v>
      </c>
      <c r="I352" s="86">
        <v>36.1</v>
      </c>
      <c r="J352" s="85">
        <v>0.54700000000000004</v>
      </c>
      <c r="K352" s="95"/>
      <c r="L352" s="88">
        <v>0.128</v>
      </c>
      <c r="M352" s="95"/>
      <c r="N352" s="88">
        <v>1.0129999999999999</v>
      </c>
      <c r="O352" s="95"/>
      <c r="P352" s="89">
        <v>285.2</v>
      </c>
      <c r="Q352" s="89">
        <v>285.2</v>
      </c>
      <c r="R352" s="95"/>
      <c r="S352" s="95"/>
      <c r="T352" s="89">
        <v>285.2</v>
      </c>
      <c r="U352" s="89">
        <v>285.2</v>
      </c>
      <c r="V352" s="89">
        <v>285.2</v>
      </c>
      <c r="W352" s="90">
        <v>266.10000000000002</v>
      </c>
      <c r="X352" s="90">
        <v>0</v>
      </c>
      <c r="Y352" s="90">
        <v>285.2</v>
      </c>
      <c r="Z352" s="90">
        <v>0</v>
      </c>
      <c r="AA352" s="86">
        <v>285.2</v>
      </c>
    </row>
    <row r="353" spans="1:27" x14ac:dyDescent="0.25">
      <c r="A353" s="1">
        <v>3</v>
      </c>
      <c r="B353" s="117" t="s">
        <v>342</v>
      </c>
      <c r="C353" s="83">
        <v>4738</v>
      </c>
      <c r="D353" s="86">
        <v>0</v>
      </c>
      <c r="E353" s="86">
        <v>9333</v>
      </c>
      <c r="F353" s="86">
        <v>9507.6</v>
      </c>
      <c r="G353" s="87">
        <v>1.0187078109932497</v>
      </c>
      <c r="H353" s="87">
        <v>1.0187078109932497</v>
      </c>
      <c r="I353" s="86">
        <v>9507.6</v>
      </c>
      <c r="J353" s="85">
        <v>2.0070000000000001</v>
      </c>
      <c r="K353" s="95"/>
      <c r="L353" s="88">
        <v>0.47099999999999997</v>
      </c>
      <c r="M353" s="95"/>
      <c r="N353" s="88">
        <v>0.67</v>
      </c>
      <c r="O353" s="95"/>
      <c r="P353" s="89">
        <v>13539.7</v>
      </c>
      <c r="Q353" s="89">
        <v>13539.7</v>
      </c>
      <c r="R353" s="95"/>
      <c r="S353" s="95"/>
      <c r="T353" s="89">
        <v>13539.7</v>
      </c>
      <c r="U353" s="89">
        <v>13539.7</v>
      </c>
      <c r="V353" s="89">
        <v>13539.7</v>
      </c>
      <c r="W353" s="90">
        <v>10749</v>
      </c>
      <c r="X353" s="90">
        <v>0</v>
      </c>
      <c r="Y353" s="90">
        <v>13539.7</v>
      </c>
      <c r="Z353" s="90">
        <v>0</v>
      </c>
      <c r="AA353" s="86">
        <v>13539.7</v>
      </c>
    </row>
    <row r="354" spans="1:27" x14ac:dyDescent="0.25">
      <c r="A354" s="1">
        <v>0</v>
      </c>
      <c r="B354" s="117" t="s">
        <v>343</v>
      </c>
      <c r="C354" s="83">
        <v>154</v>
      </c>
      <c r="D354" s="86">
        <v>0</v>
      </c>
      <c r="E354" s="86">
        <v>65.3</v>
      </c>
      <c r="F354" s="86">
        <v>107.9</v>
      </c>
      <c r="G354" s="87">
        <v>1.652373660030628</v>
      </c>
      <c r="H354" s="87">
        <v>1.1474866956060077</v>
      </c>
      <c r="I354" s="86">
        <v>74.900000000000006</v>
      </c>
      <c r="J354" s="85">
        <v>0.48599999999999999</v>
      </c>
      <c r="K354" s="95"/>
      <c r="L354" s="88">
        <v>0.114</v>
      </c>
      <c r="M354" s="95"/>
      <c r="N354" s="88">
        <v>1.0269999999999999</v>
      </c>
      <c r="O354" s="95"/>
      <c r="P354" s="89">
        <v>674.6</v>
      </c>
      <c r="Q354" s="89">
        <v>674.6</v>
      </c>
      <c r="R354" s="95"/>
      <c r="S354" s="95"/>
      <c r="T354" s="89">
        <v>674.6</v>
      </c>
      <c r="U354" s="89">
        <v>674.6</v>
      </c>
      <c r="V354" s="89">
        <v>674.6</v>
      </c>
      <c r="W354" s="90">
        <v>578.19999999999993</v>
      </c>
      <c r="X354" s="90">
        <v>0</v>
      </c>
      <c r="Y354" s="90">
        <v>674.6</v>
      </c>
      <c r="Z354" s="90">
        <v>0</v>
      </c>
      <c r="AA354" s="86">
        <v>674.6</v>
      </c>
    </row>
    <row r="355" spans="1:27" x14ac:dyDescent="0.25">
      <c r="A355" s="1">
        <v>0</v>
      </c>
      <c r="B355" s="117" t="s">
        <v>344</v>
      </c>
      <c r="C355" s="83">
        <v>440</v>
      </c>
      <c r="D355" s="86">
        <v>0</v>
      </c>
      <c r="E355" s="86">
        <v>182.5</v>
      </c>
      <c r="F355" s="86">
        <v>206.4</v>
      </c>
      <c r="G355" s="87">
        <v>1.1309589041095891</v>
      </c>
      <c r="H355" s="87">
        <v>1.1309589041095891</v>
      </c>
      <c r="I355" s="86">
        <v>206.4</v>
      </c>
      <c r="J355" s="85">
        <v>0.46899999999999997</v>
      </c>
      <c r="K355" s="95"/>
      <c r="L355" s="88">
        <v>0.11</v>
      </c>
      <c r="M355" s="95"/>
      <c r="N355" s="88">
        <v>1.0309999999999999</v>
      </c>
      <c r="O355" s="95"/>
      <c r="P355" s="89">
        <v>1934.9</v>
      </c>
      <c r="Q355" s="89">
        <v>1934.9</v>
      </c>
      <c r="R355" s="95"/>
      <c r="S355" s="95"/>
      <c r="T355" s="89">
        <v>1934.9</v>
      </c>
      <c r="U355" s="89">
        <v>1934.9</v>
      </c>
      <c r="V355" s="89">
        <v>1934.9</v>
      </c>
      <c r="W355" s="90">
        <v>1624</v>
      </c>
      <c r="X355" s="90">
        <v>0</v>
      </c>
      <c r="Y355" s="90">
        <v>1934.9</v>
      </c>
      <c r="Z355" s="90">
        <v>0</v>
      </c>
      <c r="AA355" s="86">
        <v>1934.9</v>
      </c>
    </row>
    <row r="356" spans="1:27" x14ac:dyDescent="0.25">
      <c r="A356" s="1">
        <v>0</v>
      </c>
      <c r="B356" s="117" t="s">
        <v>345</v>
      </c>
      <c r="C356" s="83">
        <v>675</v>
      </c>
      <c r="D356" s="86">
        <v>0</v>
      </c>
      <c r="E356" s="86">
        <v>248.8</v>
      </c>
      <c r="F356" s="86">
        <v>265.10000000000002</v>
      </c>
      <c r="G356" s="87">
        <v>1.0655144694533762</v>
      </c>
      <c r="H356" s="87">
        <v>1.0655144694533762</v>
      </c>
      <c r="I356" s="86">
        <v>265.10000000000002</v>
      </c>
      <c r="J356" s="85">
        <v>0.39300000000000002</v>
      </c>
      <c r="K356" s="95"/>
      <c r="L356" s="88">
        <v>9.1999999999999998E-2</v>
      </c>
      <c r="M356" s="95"/>
      <c r="N356" s="88">
        <v>1.0489999999999999</v>
      </c>
      <c r="O356" s="95"/>
      <c r="P356" s="89">
        <v>3020.1</v>
      </c>
      <c r="Q356" s="89">
        <v>3020.1</v>
      </c>
      <c r="R356" s="95"/>
      <c r="S356" s="95"/>
      <c r="T356" s="89">
        <v>3020.1</v>
      </c>
      <c r="U356" s="89">
        <v>3020.1</v>
      </c>
      <c r="V356" s="89">
        <v>3020.1</v>
      </c>
      <c r="W356" s="90">
        <v>2448.6000000000004</v>
      </c>
      <c r="X356" s="90">
        <v>0</v>
      </c>
      <c r="Y356" s="90">
        <v>3020.1</v>
      </c>
      <c r="Z356" s="90">
        <v>0</v>
      </c>
      <c r="AA356" s="86">
        <v>3020.1</v>
      </c>
    </row>
    <row r="357" spans="1:27" x14ac:dyDescent="0.25">
      <c r="A357" s="1">
        <v>2</v>
      </c>
      <c r="B357" s="115" t="s">
        <v>43</v>
      </c>
      <c r="C357" s="83">
        <v>8825</v>
      </c>
      <c r="D357" s="86">
        <v>15570</v>
      </c>
      <c r="E357" s="86">
        <v>24220.799999999999</v>
      </c>
      <c r="F357" s="86">
        <v>25477.200000000001</v>
      </c>
      <c r="G357" s="87">
        <v>1.0518727705112962</v>
      </c>
      <c r="H357" s="87">
        <v>1.0518727705112962</v>
      </c>
      <c r="I357" s="86">
        <v>25477.200000000001</v>
      </c>
      <c r="J357" s="85">
        <v>2.887</v>
      </c>
      <c r="K357" s="82">
        <v>0.33300000000000002</v>
      </c>
      <c r="L357" s="95"/>
      <c r="M357" s="82">
        <v>0.80800000000000005</v>
      </c>
      <c r="N357" s="88"/>
      <c r="O357" s="84">
        <v>61748.4</v>
      </c>
      <c r="P357" s="95"/>
      <c r="Q357" s="89">
        <v>61748.4</v>
      </c>
      <c r="R357" s="85">
        <v>0.89500000000000002</v>
      </c>
      <c r="S357" s="91">
        <v>117013.2</v>
      </c>
      <c r="T357" s="95"/>
      <c r="U357" s="89">
        <v>117013.2</v>
      </c>
      <c r="V357" s="89">
        <v>117013.2</v>
      </c>
      <c r="W357" s="90">
        <v>85018.1</v>
      </c>
      <c r="X357" s="90">
        <v>0</v>
      </c>
      <c r="Y357" s="90">
        <v>117013.2</v>
      </c>
      <c r="Z357" s="90">
        <v>35104</v>
      </c>
      <c r="AA357" s="86">
        <v>81909.2</v>
      </c>
    </row>
    <row r="358" spans="1:27" x14ac:dyDescent="0.25">
      <c r="A358" s="1">
        <v>1</v>
      </c>
      <c r="B358" s="118" t="s">
        <v>346</v>
      </c>
      <c r="C358" s="83">
        <v>30963</v>
      </c>
      <c r="D358" s="84">
        <v>4746</v>
      </c>
      <c r="E358" s="84">
        <v>142812</v>
      </c>
      <c r="F358" s="84">
        <v>166352.59999999998</v>
      </c>
      <c r="G358" s="84"/>
      <c r="H358" s="84"/>
      <c r="I358" s="84">
        <v>157081.20000000001</v>
      </c>
      <c r="J358" s="85"/>
      <c r="K358" s="95"/>
      <c r="L358" s="95"/>
      <c r="M358" s="95"/>
      <c r="N358" s="88"/>
      <c r="O358" s="84">
        <v>207263.2</v>
      </c>
      <c r="P358" s="84">
        <v>92168.700000000026</v>
      </c>
      <c r="Q358" s="84">
        <v>299431.90000000002</v>
      </c>
      <c r="R358" s="84"/>
      <c r="S358" s="84">
        <v>207263.2</v>
      </c>
      <c r="T358" s="84">
        <v>92168.700000000026</v>
      </c>
      <c r="U358" s="84">
        <v>299431.90000000002</v>
      </c>
      <c r="V358" s="84">
        <v>299431.90000000002</v>
      </c>
      <c r="W358" s="84">
        <v>231339.8</v>
      </c>
      <c r="X358" s="84">
        <v>3421.4999999999909</v>
      </c>
      <c r="Y358" s="84">
        <v>302853.40000000002</v>
      </c>
      <c r="Z358" s="84">
        <v>62179</v>
      </c>
      <c r="AA358" s="84">
        <v>240674.40000000002</v>
      </c>
    </row>
    <row r="359" spans="1:27" x14ac:dyDescent="0.25">
      <c r="A359" s="1">
        <v>3</v>
      </c>
      <c r="B359" s="117" t="s">
        <v>347</v>
      </c>
      <c r="C359" s="83">
        <v>15546</v>
      </c>
      <c r="D359" s="86">
        <v>0</v>
      </c>
      <c r="E359" s="86">
        <v>32247</v>
      </c>
      <c r="F359" s="86">
        <v>43736.4</v>
      </c>
      <c r="G359" s="87">
        <v>1.3562936087077868</v>
      </c>
      <c r="H359" s="87">
        <v>1.1474866956060077</v>
      </c>
      <c r="I359" s="86">
        <v>37003</v>
      </c>
      <c r="J359" s="85">
        <v>2.38</v>
      </c>
      <c r="K359" s="95"/>
      <c r="L359" s="88">
        <v>0.55800000000000005</v>
      </c>
      <c r="M359" s="95"/>
      <c r="N359" s="88">
        <v>0.58299999999999996</v>
      </c>
      <c r="O359" s="95"/>
      <c r="P359" s="89">
        <v>38656.800000000003</v>
      </c>
      <c r="Q359" s="89">
        <v>38656.800000000003</v>
      </c>
      <c r="R359" s="95"/>
      <c r="S359" s="95"/>
      <c r="T359" s="89">
        <v>38656.800000000003</v>
      </c>
      <c r="U359" s="89">
        <v>38656.800000000003</v>
      </c>
      <c r="V359" s="89">
        <v>38656.800000000003</v>
      </c>
      <c r="W359" s="90">
        <v>41989.399999999994</v>
      </c>
      <c r="X359" s="90">
        <v>3332.5999999999913</v>
      </c>
      <c r="Y359" s="90">
        <v>41989.399999999994</v>
      </c>
      <c r="Z359" s="90">
        <v>0</v>
      </c>
      <c r="AA359" s="86">
        <v>41989.4</v>
      </c>
    </row>
    <row r="360" spans="1:27" x14ac:dyDescent="0.25">
      <c r="A360" s="1">
        <v>0</v>
      </c>
      <c r="B360" s="117" t="s">
        <v>348</v>
      </c>
      <c r="C360" s="83">
        <v>1337</v>
      </c>
      <c r="D360" s="86">
        <v>0</v>
      </c>
      <c r="E360" s="86">
        <v>1660.2</v>
      </c>
      <c r="F360" s="86">
        <v>1659.9</v>
      </c>
      <c r="G360" s="87">
        <v>0.99981929887965304</v>
      </c>
      <c r="H360" s="87">
        <v>0.99981929887965304</v>
      </c>
      <c r="I360" s="86">
        <v>1659.9</v>
      </c>
      <c r="J360" s="85">
        <v>1.242</v>
      </c>
      <c r="K360" s="95"/>
      <c r="L360" s="88">
        <v>0.29099999999999998</v>
      </c>
      <c r="M360" s="95"/>
      <c r="N360" s="88">
        <v>0.85</v>
      </c>
      <c r="O360" s="95"/>
      <c r="P360" s="89">
        <v>4847.2</v>
      </c>
      <c r="Q360" s="89">
        <v>4847.2</v>
      </c>
      <c r="R360" s="95"/>
      <c r="S360" s="95"/>
      <c r="T360" s="89">
        <v>4847.2</v>
      </c>
      <c r="U360" s="89">
        <v>4847.2</v>
      </c>
      <c r="V360" s="89">
        <v>4847.2</v>
      </c>
      <c r="W360" s="90">
        <v>4424.2</v>
      </c>
      <c r="X360" s="90">
        <v>0</v>
      </c>
      <c r="Y360" s="90">
        <v>4847.2</v>
      </c>
      <c r="Z360" s="90">
        <v>0</v>
      </c>
      <c r="AA360" s="86">
        <v>4847.2</v>
      </c>
    </row>
    <row r="361" spans="1:27" x14ac:dyDescent="0.25">
      <c r="A361" s="1">
        <v>0</v>
      </c>
      <c r="B361" s="117" t="s">
        <v>349</v>
      </c>
      <c r="C361" s="83">
        <v>1866</v>
      </c>
      <c r="D361" s="86">
        <v>0</v>
      </c>
      <c r="E361" s="86">
        <v>3006.2</v>
      </c>
      <c r="F361" s="86">
        <v>2751.6</v>
      </c>
      <c r="G361" s="87">
        <v>0.9153083627170514</v>
      </c>
      <c r="H361" s="87">
        <v>0.9153083627170514</v>
      </c>
      <c r="I361" s="86">
        <v>2751.6</v>
      </c>
      <c r="J361" s="85">
        <v>1.4750000000000001</v>
      </c>
      <c r="K361" s="95"/>
      <c r="L361" s="88">
        <v>0.34599999999999997</v>
      </c>
      <c r="M361" s="95"/>
      <c r="N361" s="88">
        <v>0.79500000000000004</v>
      </c>
      <c r="O361" s="95"/>
      <c r="P361" s="89">
        <v>6327.3</v>
      </c>
      <c r="Q361" s="89">
        <v>6327.3</v>
      </c>
      <c r="R361" s="95"/>
      <c r="S361" s="95"/>
      <c r="T361" s="89">
        <v>6327.3</v>
      </c>
      <c r="U361" s="89">
        <v>6327.3</v>
      </c>
      <c r="V361" s="89">
        <v>6327.3</v>
      </c>
      <c r="W361" s="90">
        <v>5934.6</v>
      </c>
      <c r="X361" s="90">
        <v>0</v>
      </c>
      <c r="Y361" s="90">
        <v>6327.3</v>
      </c>
      <c r="Z361" s="90">
        <v>0</v>
      </c>
      <c r="AA361" s="86">
        <v>6327.3</v>
      </c>
    </row>
    <row r="362" spans="1:27" x14ac:dyDescent="0.25">
      <c r="A362" s="1">
        <v>0</v>
      </c>
      <c r="B362" s="117" t="s">
        <v>350</v>
      </c>
      <c r="C362" s="83">
        <v>1261</v>
      </c>
      <c r="D362" s="86">
        <v>0</v>
      </c>
      <c r="E362" s="86">
        <v>2036.9</v>
      </c>
      <c r="F362" s="86">
        <v>2077.6999999999998</v>
      </c>
      <c r="G362" s="87">
        <v>1.0200304384113112</v>
      </c>
      <c r="H362" s="87">
        <v>1.0200304384113112</v>
      </c>
      <c r="I362" s="86">
        <v>2077.6999999999998</v>
      </c>
      <c r="J362" s="85">
        <v>1.6479999999999999</v>
      </c>
      <c r="K362" s="95"/>
      <c r="L362" s="88">
        <v>0.38600000000000001</v>
      </c>
      <c r="M362" s="95"/>
      <c r="N362" s="88">
        <v>0.755</v>
      </c>
      <c r="O362" s="95"/>
      <c r="P362" s="89">
        <v>4060.7</v>
      </c>
      <c r="Q362" s="89">
        <v>4060.7</v>
      </c>
      <c r="R362" s="95"/>
      <c r="S362" s="95"/>
      <c r="T362" s="89">
        <v>4060.7</v>
      </c>
      <c r="U362" s="89">
        <v>4060.7</v>
      </c>
      <c r="V362" s="89">
        <v>4060.7</v>
      </c>
      <c r="W362" s="90">
        <v>3772.8</v>
      </c>
      <c r="X362" s="90">
        <v>0</v>
      </c>
      <c r="Y362" s="90">
        <v>4060.7</v>
      </c>
      <c r="Z362" s="90">
        <v>0</v>
      </c>
      <c r="AA362" s="86">
        <v>4060.7</v>
      </c>
    </row>
    <row r="363" spans="1:27" x14ac:dyDescent="0.25">
      <c r="A363" s="1">
        <v>0</v>
      </c>
      <c r="B363" s="117" t="s">
        <v>351</v>
      </c>
      <c r="C363" s="83">
        <v>848</v>
      </c>
      <c r="D363" s="86">
        <v>0</v>
      </c>
      <c r="E363" s="86">
        <v>494.2</v>
      </c>
      <c r="F363" s="86">
        <v>664.7</v>
      </c>
      <c r="G363" s="87">
        <v>1.3450020234722786</v>
      </c>
      <c r="H363" s="87">
        <v>1.1474866956060077</v>
      </c>
      <c r="I363" s="86">
        <v>567.1</v>
      </c>
      <c r="J363" s="85">
        <v>0.66900000000000004</v>
      </c>
      <c r="K363" s="95"/>
      <c r="L363" s="88">
        <v>0.157</v>
      </c>
      <c r="M363" s="95"/>
      <c r="N363" s="88">
        <v>0.98399999999999999</v>
      </c>
      <c r="O363" s="95"/>
      <c r="P363" s="89">
        <v>3559</v>
      </c>
      <c r="Q363" s="89">
        <v>3559</v>
      </c>
      <c r="R363" s="95"/>
      <c r="S363" s="95"/>
      <c r="T363" s="89">
        <v>3559</v>
      </c>
      <c r="U363" s="89">
        <v>3559</v>
      </c>
      <c r="V363" s="89">
        <v>3559</v>
      </c>
      <c r="W363" s="90">
        <v>3136.6</v>
      </c>
      <c r="X363" s="90">
        <v>0</v>
      </c>
      <c r="Y363" s="90">
        <v>3559</v>
      </c>
      <c r="Z363" s="90">
        <v>0</v>
      </c>
      <c r="AA363" s="86">
        <v>3559</v>
      </c>
    </row>
    <row r="364" spans="1:27" x14ac:dyDescent="0.25">
      <c r="A364" s="1">
        <v>0</v>
      </c>
      <c r="B364" s="117" t="s">
        <v>352</v>
      </c>
      <c r="C364" s="83">
        <v>1109</v>
      </c>
      <c r="D364" s="86">
        <v>0</v>
      </c>
      <c r="E364" s="86">
        <v>1078.9000000000001</v>
      </c>
      <c r="F364" s="86">
        <v>1315</v>
      </c>
      <c r="G364" s="87">
        <v>1.2188339975901381</v>
      </c>
      <c r="H364" s="87">
        <v>1.1474866956060077</v>
      </c>
      <c r="I364" s="86">
        <v>1238</v>
      </c>
      <c r="J364" s="85">
        <v>1.1160000000000001</v>
      </c>
      <c r="K364" s="95"/>
      <c r="L364" s="88">
        <v>0.26200000000000001</v>
      </c>
      <c r="M364" s="95"/>
      <c r="N364" s="88">
        <v>0.879</v>
      </c>
      <c r="O364" s="95"/>
      <c r="P364" s="89">
        <v>4157.8</v>
      </c>
      <c r="Q364" s="89">
        <v>4157.8</v>
      </c>
      <c r="R364" s="95"/>
      <c r="S364" s="95"/>
      <c r="T364" s="89">
        <v>4157.8</v>
      </c>
      <c r="U364" s="89">
        <v>4157.8</v>
      </c>
      <c r="V364" s="89">
        <v>4157.8</v>
      </c>
      <c r="W364" s="90">
        <v>3957.6</v>
      </c>
      <c r="X364" s="90">
        <v>0</v>
      </c>
      <c r="Y364" s="90">
        <v>4157.8</v>
      </c>
      <c r="Z364" s="90">
        <v>0</v>
      </c>
      <c r="AA364" s="86">
        <v>4157.8</v>
      </c>
    </row>
    <row r="365" spans="1:27" x14ac:dyDescent="0.25">
      <c r="A365" s="1">
        <v>0</v>
      </c>
      <c r="B365" s="117" t="s">
        <v>353</v>
      </c>
      <c r="C365" s="83">
        <v>931</v>
      </c>
      <c r="D365" s="86">
        <v>0</v>
      </c>
      <c r="E365" s="86">
        <v>2024.3</v>
      </c>
      <c r="F365" s="86">
        <v>1427.7</v>
      </c>
      <c r="G365" s="87">
        <v>0.70528083782048123</v>
      </c>
      <c r="H365" s="87">
        <v>0.70528083782048123</v>
      </c>
      <c r="I365" s="86">
        <v>1427.7</v>
      </c>
      <c r="J365" s="85">
        <v>1.534</v>
      </c>
      <c r="K365" s="95"/>
      <c r="L365" s="88">
        <v>0.36</v>
      </c>
      <c r="M365" s="95"/>
      <c r="N365" s="88">
        <v>0.78100000000000003</v>
      </c>
      <c r="O365" s="95"/>
      <c r="P365" s="89">
        <v>3101.3</v>
      </c>
      <c r="Q365" s="89">
        <v>3101.3</v>
      </c>
      <c r="R365" s="95"/>
      <c r="S365" s="95"/>
      <c r="T365" s="89">
        <v>3101.3</v>
      </c>
      <c r="U365" s="89">
        <v>3101.3</v>
      </c>
      <c r="V365" s="89">
        <v>3101.3</v>
      </c>
      <c r="W365" s="90">
        <v>2858.2000000000003</v>
      </c>
      <c r="X365" s="90">
        <v>0</v>
      </c>
      <c r="Y365" s="90">
        <v>3101.3</v>
      </c>
      <c r="Z365" s="90">
        <v>0</v>
      </c>
      <c r="AA365" s="86">
        <v>3101.3</v>
      </c>
    </row>
    <row r="366" spans="1:27" x14ac:dyDescent="0.25">
      <c r="A366" s="1">
        <v>0</v>
      </c>
      <c r="B366" s="117" t="s">
        <v>354</v>
      </c>
      <c r="C366" s="83">
        <v>1221</v>
      </c>
      <c r="D366" s="86">
        <v>0</v>
      </c>
      <c r="E366" s="86">
        <v>2617.1999999999998</v>
      </c>
      <c r="F366" s="86">
        <v>2684.3</v>
      </c>
      <c r="G366" s="87">
        <v>1.0256380865046617</v>
      </c>
      <c r="H366" s="87">
        <v>1.0256380865046617</v>
      </c>
      <c r="I366" s="86">
        <v>2684.3</v>
      </c>
      <c r="J366" s="85">
        <v>2.198</v>
      </c>
      <c r="K366" s="95"/>
      <c r="L366" s="88">
        <v>0.51500000000000001</v>
      </c>
      <c r="M366" s="95"/>
      <c r="N366" s="88">
        <v>0.626</v>
      </c>
      <c r="O366" s="95"/>
      <c r="P366" s="89">
        <v>3260.1</v>
      </c>
      <c r="Q366" s="89">
        <v>3260.1</v>
      </c>
      <c r="R366" s="95"/>
      <c r="S366" s="95"/>
      <c r="T366" s="89">
        <v>3260.1</v>
      </c>
      <c r="U366" s="89">
        <v>3260.1</v>
      </c>
      <c r="V366" s="89">
        <v>3260.1</v>
      </c>
      <c r="W366" s="90">
        <v>3058.3</v>
      </c>
      <c r="X366" s="90">
        <v>0</v>
      </c>
      <c r="Y366" s="90">
        <v>3260.1</v>
      </c>
      <c r="Z366" s="90">
        <v>0</v>
      </c>
      <c r="AA366" s="86">
        <v>3260.1</v>
      </c>
    </row>
    <row r="367" spans="1:27" x14ac:dyDescent="0.25">
      <c r="A367" s="1">
        <v>0</v>
      </c>
      <c r="B367" s="117" t="s">
        <v>355</v>
      </c>
      <c r="C367" s="83">
        <v>734</v>
      </c>
      <c r="D367" s="86">
        <v>0</v>
      </c>
      <c r="E367" s="86">
        <v>573.5</v>
      </c>
      <c r="F367" s="86">
        <v>1166.0999999999999</v>
      </c>
      <c r="G367" s="87">
        <v>2.0333042720139494</v>
      </c>
      <c r="H367" s="87">
        <v>1.1474866956060077</v>
      </c>
      <c r="I367" s="86">
        <v>658.1</v>
      </c>
      <c r="J367" s="85">
        <v>0.89700000000000002</v>
      </c>
      <c r="K367" s="95"/>
      <c r="L367" s="88">
        <v>0.21</v>
      </c>
      <c r="M367" s="95"/>
      <c r="N367" s="88">
        <v>0.93100000000000005</v>
      </c>
      <c r="O367" s="95"/>
      <c r="P367" s="89">
        <v>2914.6</v>
      </c>
      <c r="Q367" s="89">
        <v>2914.6</v>
      </c>
      <c r="R367" s="95"/>
      <c r="S367" s="95"/>
      <c r="T367" s="89">
        <v>2914.6</v>
      </c>
      <c r="U367" s="89">
        <v>2914.6</v>
      </c>
      <c r="V367" s="89">
        <v>2914.6</v>
      </c>
      <c r="W367" s="90">
        <v>2756.8999999999996</v>
      </c>
      <c r="X367" s="90">
        <v>0</v>
      </c>
      <c r="Y367" s="90">
        <v>2914.6</v>
      </c>
      <c r="Z367" s="90">
        <v>0</v>
      </c>
      <c r="AA367" s="86">
        <v>2914.6</v>
      </c>
    </row>
    <row r="368" spans="1:27" x14ac:dyDescent="0.25">
      <c r="A368" s="1">
        <v>0</v>
      </c>
      <c r="B368" s="117" t="s">
        <v>356</v>
      </c>
      <c r="C368" s="83">
        <v>428</v>
      </c>
      <c r="D368" s="86">
        <v>0</v>
      </c>
      <c r="E368" s="86">
        <v>399.6</v>
      </c>
      <c r="F368" s="86">
        <v>423.7</v>
      </c>
      <c r="G368" s="87">
        <v>1.0603103103103102</v>
      </c>
      <c r="H368" s="87">
        <v>1.0603103103103102</v>
      </c>
      <c r="I368" s="86">
        <v>423.7</v>
      </c>
      <c r="J368" s="85">
        <v>0.99</v>
      </c>
      <c r="K368" s="95"/>
      <c r="L368" s="88">
        <v>0.23200000000000001</v>
      </c>
      <c r="M368" s="95"/>
      <c r="N368" s="88">
        <v>0.90900000000000003</v>
      </c>
      <c r="O368" s="95"/>
      <c r="P368" s="89">
        <v>1659.4</v>
      </c>
      <c r="Q368" s="89">
        <v>1659.4</v>
      </c>
      <c r="R368" s="95"/>
      <c r="S368" s="95"/>
      <c r="T368" s="89">
        <v>1659.4</v>
      </c>
      <c r="U368" s="89">
        <v>1659.4</v>
      </c>
      <c r="V368" s="89">
        <v>1659.4</v>
      </c>
      <c r="W368" s="90">
        <v>1257.3</v>
      </c>
      <c r="X368" s="90">
        <v>0</v>
      </c>
      <c r="Y368" s="90">
        <v>1659.4</v>
      </c>
      <c r="Z368" s="90">
        <v>0</v>
      </c>
      <c r="AA368" s="86">
        <v>1659.4</v>
      </c>
    </row>
    <row r="369" spans="1:27" x14ac:dyDescent="0.25">
      <c r="A369" s="1">
        <v>0</v>
      </c>
      <c r="B369" s="117" t="s">
        <v>357</v>
      </c>
      <c r="C369" s="83">
        <v>959</v>
      </c>
      <c r="D369" s="86">
        <v>0</v>
      </c>
      <c r="E369" s="86">
        <v>3639.7</v>
      </c>
      <c r="F369" s="86">
        <v>889.2</v>
      </c>
      <c r="G369" s="87">
        <v>0.24430584938319094</v>
      </c>
      <c r="H369" s="87">
        <v>0.24430584938319094</v>
      </c>
      <c r="I369" s="86">
        <v>889.2</v>
      </c>
      <c r="J369" s="85">
        <v>0.92700000000000005</v>
      </c>
      <c r="K369" s="95"/>
      <c r="L369" s="88">
        <v>0.217</v>
      </c>
      <c r="M369" s="95"/>
      <c r="N369" s="88">
        <v>0.92400000000000004</v>
      </c>
      <c r="O369" s="95"/>
      <c r="P369" s="89">
        <v>3779.5</v>
      </c>
      <c r="Q369" s="89">
        <v>3779.5</v>
      </c>
      <c r="R369" s="95"/>
      <c r="S369" s="95"/>
      <c r="T369" s="89">
        <v>3779.5</v>
      </c>
      <c r="U369" s="89">
        <v>3779.5</v>
      </c>
      <c r="V369" s="89">
        <v>3779.5</v>
      </c>
      <c r="W369" s="90">
        <v>0</v>
      </c>
      <c r="X369" s="90">
        <v>0</v>
      </c>
      <c r="Y369" s="90">
        <v>3779.5</v>
      </c>
      <c r="Z369" s="90">
        <v>0</v>
      </c>
      <c r="AA369" s="86">
        <v>3779.5</v>
      </c>
    </row>
    <row r="370" spans="1:27" x14ac:dyDescent="0.25">
      <c r="A370" s="1">
        <v>0</v>
      </c>
      <c r="B370" s="117" t="s">
        <v>358</v>
      </c>
      <c r="C370" s="83">
        <v>855</v>
      </c>
      <c r="D370" s="86">
        <v>0</v>
      </c>
      <c r="E370" s="86">
        <v>951</v>
      </c>
      <c r="F370" s="86">
        <v>1176.3</v>
      </c>
      <c r="G370" s="87">
        <v>1.2369085173501577</v>
      </c>
      <c r="H370" s="87">
        <v>1.1474866956060077</v>
      </c>
      <c r="I370" s="86">
        <v>1091.3</v>
      </c>
      <c r="J370" s="85">
        <v>1.276</v>
      </c>
      <c r="K370" s="95"/>
      <c r="L370" s="88">
        <v>0.29899999999999999</v>
      </c>
      <c r="M370" s="95"/>
      <c r="N370" s="88">
        <v>0.84199999999999997</v>
      </c>
      <c r="O370" s="95"/>
      <c r="P370" s="89">
        <v>3070.6</v>
      </c>
      <c r="Q370" s="89">
        <v>3070.6</v>
      </c>
      <c r="R370" s="95"/>
      <c r="S370" s="95"/>
      <c r="T370" s="89">
        <v>3070.6</v>
      </c>
      <c r="U370" s="89">
        <v>3070.6</v>
      </c>
      <c r="V370" s="89">
        <v>3070.6</v>
      </c>
      <c r="W370" s="90">
        <v>2997.6</v>
      </c>
      <c r="X370" s="90">
        <v>0</v>
      </c>
      <c r="Y370" s="90">
        <v>3070.6</v>
      </c>
      <c r="Z370" s="90">
        <v>0</v>
      </c>
      <c r="AA370" s="86">
        <v>3070.6</v>
      </c>
    </row>
    <row r="371" spans="1:27" x14ac:dyDescent="0.25">
      <c r="A371" s="1">
        <v>0</v>
      </c>
      <c r="B371" s="117" t="s">
        <v>333</v>
      </c>
      <c r="C371" s="83">
        <v>1208</v>
      </c>
      <c r="D371" s="86">
        <v>0</v>
      </c>
      <c r="E371" s="86">
        <v>1549.3</v>
      </c>
      <c r="F371" s="86">
        <v>1935.9</v>
      </c>
      <c r="G371" s="87">
        <v>1.2495320467307818</v>
      </c>
      <c r="H371" s="87">
        <v>1.1474866956060077</v>
      </c>
      <c r="I371" s="86">
        <v>1777.8</v>
      </c>
      <c r="J371" s="85">
        <v>1.472</v>
      </c>
      <c r="K371" s="95"/>
      <c r="L371" s="88">
        <v>0.34499999999999997</v>
      </c>
      <c r="M371" s="95"/>
      <c r="N371" s="88">
        <v>0.79600000000000004</v>
      </c>
      <c r="O371" s="95"/>
      <c r="P371" s="89">
        <v>4101.3</v>
      </c>
      <c r="Q371" s="89">
        <v>4101.3</v>
      </c>
      <c r="R371" s="95"/>
      <c r="S371" s="95"/>
      <c r="T371" s="89">
        <v>4101.3</v>
      </c>
      <c r="U371" s="89">
        <v>4101.3</v>
      </c>
      <c r="V371" s="89">
        <v>4101.3</v>
      </c>
      <c r="W371" s="90">
        <v>3798.5000000000005</v>
      </c>
      <c r="X371" s="90">
        <v>0</v>
      </c>
      <c r="Y371" s="90">
        <v>4101.3</v>
      </c>
      <c r="Z371" s="90">
        <v>0</v>
      </c>
      <c r="AA371" s="86">
        <v>4101.3</v>
      </c>
    </row>
    <row r="372" spans="1:27" x14ac:dyDescent="0.25">
      <c r="A372" s="1">
        <v>0</v>
      </c>
      <c r="B372" s="117" t="s">
        <v>359</v>
      </c>
      <c r="C372" s="83">
        <v>824</v>
      </c>
      <c r="D372" s="86">
        <v>0</v>
      </c>
      <c r="E372" s="86">
        <v>1816.3</v>
      </c>
      <c r="F372" s="86">
        <v>1954.5</v>
      </c>
      <c r="G372" s="87">
        <v>1.0760887518581732</v>
      </c>
      <c r="H372" s="87">
        <v>1.0760887518581732</v>
      </c>
      <c r="I372" s="86">
        <v>1954.5</v>
      </c>
      <c r="J372" s="85">
        <v>2.3719999999999999</v>
      </c>
      <c r="K372" s="95"/>
      <c r="L372" s="88">
        <v>0.55600000000000005</v>
      </c>
      <c r="M372" s="95"/>
      <c r="N372" s="88">
        <v>0.58499999999999996</v>
      </c>
      <c r="O372" s="95"/>
      <c r="P372" s="89">
        <v>2056</v>
      </c>
      <c r="Q372" s="89">
        <v>2056</v>
      </c>
      <c r="R372" s="95"/>
      <c r="S372" s="95"/>
      <c r="T372" s="89">
        <v>2056</v>
      </c>
      <c r="U372" s="89">
        <v>2056</v>
      </c>
      <c r="V372" s="89">
        <v>2056</v>
      </c>
      <c r="W372" s="90">
        <v>2144.8999999999996</v>
      </c>
      <c r="X372" s="90">
        <v>88.899999999999636</v>
      </c>
      <c r="Y372" s="90">
        <v>2144.8999999999996</v>
      </c>
      <c r="Z372" s="90">
        <v>0</v>
      </c>
      <c r="AA372" s="86">
        <v>2144.9</v>
      </c>
    </row>
    <row r="373" spans="1:27" x14ac:dyDescent="0.25">
      <c r="A373" s="1">
        <v>0</v>
      </c>
      <c r="B373" s="117" t="s">
        <v>360</v>
      </c>
      <c r="C373" s="83">
        <v>1836</v>
      </c>
      <c r="D373" s="86">
        <v>0</v>
      </c>
      <c r="E373" s="86">
        <v>2829.1</v>
      </c>
      <c r="F373" s="86">
        <v>2321.3000000000002</v>
      </c>
      <c r="G373" s="87">
        <v>0.82050828885511307</v>
      </c>
      <c r="H373" s="87">
        <v>0.82050828885511307</v>
      </c>
      <c r="I373" s="86">
        <v>2321.3000000000002</v>
      </c>
      <c r="J373" s="85">
        <v>1.264</v>
      </c>
      <c r="K373" s="95"/>
      <c r="L373" s="88">
        <v>0.29599999999999999</v>
      </c>
      <c r="M373" s="95"/>
      <c r="N373" s="88">
        <v>0.84499999999999997</v>
      </c>
      <c r="O373" s="95"/>
      <c r="P373" s="89">
        <v>6617.1</v>
      </c>
      <c r="Q373" s="89">
        <v>6617.1</v>
      </c>
      <c r="R373" s="95"/>
      <c r="S373" s="95"/>
      <c r="T373" s="89">
        <v>6617.1</v>
      </c>
      <c r="U373" s="89">
        <v>6617.1</v>
      </c>
      <c r="V373" s="89">
        <v>6617.1</v>
      </c>
      <c r="W373" s="90">
        <v>6154.2</v>
      </c>
      <c r="X373" s="90">
        <v>0</v>
      </c>
      <c r="Y373" s="90">
        <v>6617.1</v>
      </c>
      <c r="Z373" s="90">
        <v>0</v>
      </c>
      <c r="AA373" s="86">
        <v>6617.1</v>
      </c>
    </row>
    <row r="374" spans="1:27" x14ac:dyDescent="0.25">
      <c r="A374" s="1">
        <v>2</v>
      </c>
      <c r="B374" s="115" t="s">
        <v>43</v>
      </c>
      <c r="C374" s="83">
        <v>30963</v>
      </c>
      <c r="D374" s="86">
        <v>4746</v>
      </c>
      <c r="E374" s="86">
        <v>85888.6</v>
      </c>
      <c r="F374" s="86">
        <v>100168.3</v>
      </c>
      <c r="G374" s="87">
        <v>1.1662583858626174</v>
      </c>
      <c r="H374" s="87">
        <v>1.1474866956060077</v>
      </c>
      <c r="I374" s="86">
        <v>98556</v>
      </c>
      <c r="J374" s="85">
        <v>3.1829999999999998</v>
      </c>
      <c r="K374" s="82">
        <v>0.36799999999999999</v>
      </c>
      <c r="L374" s="95"/>
      <c r="M374" s="82">
        <v>0.77300000000000002</v>
      </c>
      <c r="N374" s="88"/>
      <c r="O374" s="84">
        <v>207263.2</v>
      </c>
      <c r="P374" s="95"/>
      <c r="Q374" s="89">
        <v>207263.2</v>
      </c>
      <c r="R374" s="85">
        <v>0</v>
      </c>
      <c r="S374" s="91">
        <v>207263.2</v>
      </c>
      <c r="T374" s="95"/>
      <c r="U374" s="89">
        <v>207263.2</v>
      </c>
      <c r="V374" s="89">
        <v>207263.2</v>
      </c>
      <c r="W374" s="90">
        <v>143098.69999999998</v>
      </c>
      <c r="X374" s="90">
        <v>0</v>
      </c>
      <c r="Y374" s="90">
        <v>207263.2</v>
      </c>
      <c r="Z374" s="90">
        <v>62179</v>
      </c>
      <c r="AA374" s="86">
        <v>145084.20000000001</v>
      </c>
    </row>
    <row r="375" spans="1:27" x14ac:dyDescent="0.25">
      <c r="A375" s="1">
        <v>1</v>
      </c>
      <c r="B375" s="118" t="s">
        <v>361</v>
      </c>
      <c r="C375" s="83">
        <v>36800</v>
      </c>
      <c r="D375" s="84">
        <v>5101</v>
      </c>
      <c r="E375" s="84">
        <v>203543.7</v>
      </c>
      <c r="F375" s="84">
        <v>231664.80000000005</v>
      </c>
      <c r="G375" s="84"/>
      <c r="H375" s="84"/>
      <c r="I375" s="84">
        <v>228130.7</v>
      </c>
      <c r="J375" s="85"/>
      <c r="K375" s="95"/>
      <c r="L375" s="95"/>
      <c r="M375" s="95"/>
      <c r="N375" s="88"/>
      <c r="O375" s="84">
        <v>213193.4</v>
      </c>
      <c r="P375" s="84">
        <v>101428.59999999999</v>
      </c>
      <c r="Q375" s="84">
        <v>314622</v>
      </c>
      <c r="R375" s="84"/>
      <c r="S375" s="84">
        <v>213193.4</v>
      </c>
      <c r="T375" s="84">
        <v>101428.59999999999</v>
      </c>
      <c r="U375" s="84">
        <v>314622</v>
      </c>
      <c r="V375" s="84">
        <v>314622</v>
      </c>
      <c r="W375" s="84">
        <v>246401.2</v>
      </c>
      <c r="X375" s="84">
        <v>128.20000000000005</v>
      </c>
      <c r="Y375" s="84">
        <v>314750.19999999995</v>
      </c>
      <c r="Z375" s="84">
        <v>63958</v>
      </c>
      <c r="AA375" s="84">
        <v>250792.19999999998</v>
      </c>
    </row>
    <row r="376" spans="1:27" x14ac:dyDescent="0.25">
      <c r="A376" s="1">
        <v>3</v>
      </c>
      <c r="B376" s="117" t="s">
        <v>362</v>
      </c>
      <c r="C376" s="83">
        <v>23168</v>
      </c>
      <c r="D376" s="86">
        <v>0</v>
      </c>
      <c r="E376" s="86">
        <v>49577.599999999999</v>
      </c>
      <c r="F376" s="86">
        <v>58589.2</v>
      </c>
      <c r="G376" s="87">
        <v>1.1817675724520751</v>
      </c>
      <c r="H376" s="87">
        <v>1.1474866956060077</v>
      </c>
      <c r="I376" s="86">
        <v>56889.599999999999</v>
      </c>
      <c r="J376" s="85">
        <v>2.456</v>
      </c>
      <c r="K376" s="95"/>
      <c r="L376" s="88">
        <v>0.57599999999999996</v>
      </c>
      <c r="M376" s="95"/>
      <c r="N376" s="88">
        <v>0.56499999999999995</v>
      </c>
      <c r="O376" s="95"/>
      <c r="P376" s="89">
        <v>55831.1</v>
      </c>
      <c r="Q376" s="89">
        <v>55831.1</v>
      </c>
      <c r="R376" s="95"/>
      <c r="S376" s="95"/>
      <c r="T376" s="89">
        <v>55831.1</v>
      </c>
      <c r="U376" s="89">
        <v>55831.1</v>
      </c>
      <c r="V376" s="89">
        <v>55831.1</v>
      </c>
      <c r="W376" s="90">
        <v>43287.3</v>
      </c>
      <c r="X376" s="90">
        <v>0</v>
      </c>
      <c r="Y376" s="90">
        <v>55831.1</v>
      </c>
      <c r="Z376" s="90">
        <v>0</v>
      </c>
      <c r="AA376" s="86">
        <v>55831.1</v>
      </c>
    </row>
    <row r="377" spans="1:27" x14ac:dyDescent="0.25">
      <c r="A377" s="1">
        <v>0</v>
      </c>
      <c r="B377" s="117" t="s">
        <v>363</v>
      </c>
      <c r="C377" s="83">
        <v>1131</v>
      </c>
      <c r="D377" s="86">
        <v>0</v>
      </c>
      <c r="E377" s="86">
        <v>1521.6</v>
      </c>
      <c r="F377" s="86">
        <v>1649.1</v>
      </c>
      <c r="G377" s="87">
        <v>1.0837933753943219</v>
      </c>
      <c r="H377" s="87">
        <v>1.0837933753943219</v>
      </c>
      <c r="I377" s="86">
        <v>1649.1</v>
      </c>
      <c r="J377" s="85">
        <v>1.458</v>
      </c>
      <c r="K377" s="95"/>
      <c r="L377" s="88">
        <v>0.34200000000000003</v>
      </c>
      <c r="M377" s="95"/>
      <c r="N377" s="88">
        <v>0.79900000000000004</v>
      </c>
      <c r="O377" s="95"/>
      <c r="P377" s="89">
        <v>3854.3</v>
      </c>
      <c r="Q377" s="89">
        <v>3854.3</v>
      </c>
      <c r="R377" s="95"/>
      <c r="S377" s="95"/>
      <c r="T377" s="89">
        <v>3854.3</v>
      </c>
      <c r="U377" s="89">
        <v>3854.3</v>
      </c>
      <c r="V377" s="89">
        <v>3854.3</v>
      </c>
      <c r="W377" s="90">
        <v>3160.5</v>
      </c>
      <c r="X377" s="90">
        <v>0</v>
      </c>
      <c r="Y377" s="90">
        <v>3854.3</v>
      </c>
      <c r="Z377" s="90">
        <v>0</v>
      </c>
      <c r="AA377" s="86">
        <v>3854.3</v>
      </c>
    </row>
    <row r="378" spans="1:27" x14ac:dyDescent="0.25">
      <c r="A378" s="1">
        <v>0</v>
      </c>
      <c r="B378" s="117" t="s">
        <v>364</v>
      </c>
      <c r="C378" s="83">
        <v>386</v>
      </c>
      <c r="D378" s="86">
        <v>0</v>
      </c>
      <c r="E378" s="86">
        <v>768.7</v>
      </c>
      <c r="F378" s="86">
        <v>813.8</v>
      </c>
      <c r="G378" s="87">
        <v>1.0586704826330167</v>
      </c>
      <c r="H378" s="87">
        <v>1.0586704826330167</v>
      </c>
      <c r="I378" s="86">
        <v>813.8</v>
      </c>
      <c r="J378" s="85">
        <v>2.1080000000000001</v>
      </c>
      <c r="K378" s="95"/>
      <c r="L378" s="88">
        <v>0.49399999999999999</v>
      </c>
      <c r="M378" s="95"/>
      <c r="N378" s="88">
        <v>0.64700000000000002</v>
      </c>
      <c r="O378" s="95"/>
      <c r="P378" s="89">
        <v>1065.2</v>
      </c>
      <c r="Q378" s="89">
        <v>1065.2</v>
      </c>
      <c r="R378" s="95"/>
      <c r="S378" s="95"/>
      <c r="T378" s="89">
        <v>1065.2</v>
      </c>
      <c r="U378" s="89">
        <v>1065.2</v>
      </c>
      <c r="V378" s="89">
        <v>1065.2</v>
      </c>
      <c r="W378" s="90">
        <v>1031.8</v>
      </c>
      <c r="X378" s="90">
        <v>0</v>
      </c>
      <c r="Y378" s="90">
        <v>1065.2</v>
      </c>
      <c r="Z378" s="90">
        <v>0</v>
      </c>
      <c r="AA378" s="86">
        <v>1065.2</v>
      </c>
    </row>
    <row r="379" spans="1:27" x14ac:dyDescent="0.25">
      <c r="A379" s="1">
        <v>0</v>
      </c>
      <c r="B379" s="117" t="s">
        <v>365</v>
      </c>
      <c r="C379" s="83">
        <v>838</v>
      </c>
      <c r="D379" s="86">
        <v>0</v>
      </c>
      <c r="E379" s="86">
        <v>1048.5999999999999</v>
      </c>
      <c r="F379" s="86">
        <v>1366.9</v>
      </c>
      <c r="G379" s="87">
        <v>1.3035475872592031</v>
      </c>
      <c r="H379" s="87">
        <v>1.1474866956060077</v>
      </c>
      <c r="I379" s="86">
        <v>1203.3</v>
      </c>
      <c r="J379" s="85">
        <v>1.4359999999999999</v>
      </c>
      <c r="K379" s="95"/>
      <c r="L379" s="88">
        <v>0.33700000000000002</v>
      </c>
      <c r="M379" s="95"/>
      <c r="N379" s="88">
        <v>0.80400000000000005</v>
      </c>
      <c r="O379" s="95"/>
      <c r="P379" s="89">
        <v>2873.7</v>
      </c>
      <c r="Q379" s="89">
        <v>2873.7</v>
      </c>
      <c r="R379" s="95"/>
      <c r="S379" s="95"/>
      <c r="T379" s="89">
        <v>2873.7</v>
      </c>
      <c r="U379" s="89">
        <v>2873.7</v>
      </c>
      <c r="V379" s="89">
        <v>2873.7</v>
      </c>
      <c r="W379" s="90">
        <v>2324.1</v>
      </c>
      <c r="X379" s="90">
        <v>0</v>
      </c>
      <c r="Y379" s="90">
        <v>2873.7</v>
      </c>
      <c r="Z379" s="90">
        <v>0</v>
      </c>
      <c r="AA379" s="86">
        <v>2873.7</v>
      </c>
    </row>
    <row r="380" spans="1:27" x14ac:dyDescent="0.25">
      <c r="A380" s="1">
        <v>0</v>
      </c>
      <c r="B380" s="117" t="s">
        <v>366</v>
      </c>
      <c r="C380" s="83">
        <v>586</v>
      </c>
      <c r="D380" s="86">
        <v>0</v>
      </c>
      <c r="E380" s="86">
        <v>315.3</v>
      </c>
      <c r="F380" s="86">
        <v>448.8</v>
      </c>
      <c r="G380" s="87">
        <v>1.4234062797335871</v>
      </c>
      <c r="H380" s="87">
        <v>1.1474866956060077</v>
      </c>
      <c r="I380" s="86">
        <v>361.8</v>
      </c>
      <c r="J380" s="85">
        <v>0.61699999999999999</v>
      </c>
      <c r="K380" s="95"/>
      <c r="L380" s="88">
        <v>0.14499999999999999</v>
      </c>
      <c r="M380" s="95"/>
      <c r="N380" s="88">
        <v>0.996</v>
      </c>
      <c r="O380" s="95"/>
      <c r="P380" s="89">
        <v>2489.4</v>
      </c>
      <c r="Q380" s="89">
        <v>2489.4</v>
      </c>
      <c r="R380" s="95"/>
      <c r="S380" s="95"/>
      <c r="T380" s="89">
        <v>2489.4</v>
      </c>
      <c r="U380" s="89">
        <v>2489.4</v>
      </c>
      <c r="V380" s="89">
        <v>2489.4</v>
      </c>
      <c r="W380" s="90">
        <v>1989.0000000000002</v>
      </c>
      <c r="X380" s="90">
        <v>0</v>
      </c>
      <c r="Y380" s="90">
        <v>2489.4</v>
      </c>
      <c r="Z380" s="90">
        <v>0</v>
      </c>
      <c r="AA380" s="86">
        <v>2489.4</v>
      </c>
    </row>
    <row r="381" spans="1:27" x14ac:dyDescent="0.25">
      <c r="A381" s="1">
        <v>0</v>
      </c>
      <c r="B381" s="117" t="s">
        <v>367</v>
      </c>
      <c r="C381" s="83">
        <v>747</v>
      </c>
      <c r="D381" s="86">
        <v>0</v>
      </c>
      <c r="E381" s="86">
        <v>578.4</v>
      </c>
      <c r="F381" s="86">
        <v>602.9</v>
      </c>
      <c r="G381" s="87">
        <v>1.0423582295988936</v>
      </c>
      <c r="H381" s="87">
        <v>1.0423582295988936</v>
      </c>
      <c r="I381" s="86">
        <v>602.9</v>
      </c>
      <c r="J381" s="85">
        <v>0.80700000000000005</v>
      </c>
      <c r="K381" s="95"/>
      <c r="L381" s="88">
        <v>0.189</v>
      </c>
      <c r="M381" s="95"/>
      <c r="N381" s="88">
        <v>0.95199999999999996</v>
      </c>
      <c r="O381" s="95"/>
      <c r="P381" s="89">
        <v>3033.2</v>
      </c>
      <c r="Q381" s="89">
        <v>3033.2</v>
      </c>
      <c r="R381" s="95"/>
      <c r="S381" s="95"/>
      <c r="T381" s="89">
        <v>3033.2</v>
      </c>
      <c r="U381" s="89">
        <v>3033.2</v>
      </c>
      <c r="V381" s="89">
        <v>3033.2</v>
      </c>
      <c r="W381" s="90">
        <v>2362</v>
      </c>
      <c r="X381" s="90">
        <v>0</v>
      </c>
      <c r="Y381" s="90">
        <v>3033.2</v>
      </c>
      <c r="Z381" s="90">
        <v>0</v>
      </c>
      <c r="AA381" s="86">
        <v>3033.2</v>
      </c>
    </row>
    <row r="382" spans="1:27" x14ac:dyDescent="0.25">
      <c r="A382" s="1">
        <v>0</v>
      </c>
      <c r="B382" s="117" t="s">
        <v>47</v>
      </c>
      <c r="C382" s="83">
        <v>591</v>
      </c>
      <c r="D382" s="86">
        <v>0</v>
      </c>
      <c r="E382" s="86">
        <v>1522.3</v>
      </c>
      <c r="F382" s="86">
        <v>1795.6</v>
      </c>
      <c r="G382" s="87">
        <v>1.1795309728699994</v>
      </c>
      <c r="H382" s="87">
        <v>1.1474866956060077</v>
      </c>
      <c r="I382" s="86">
        <v>1746.8</v>
      </c>
      <c r="J382" s="85">
        <v>2.956</v>
      </c>
      <c r="K382" s="95"/>
      <c r="L382" s="88">
        <v>0.69299999999999995</v>
      </c>
      <c r="M382" s="95"/>
      <c r="N382" s="88">
        <v>0.44800000000000001</v>
      </c>
      <c r="O382" s="95"/>
      <c r="P382" s="89">
        <v>1129.3</v>
      </c>
      <c r="Q382" s="89">
        <v>1129.3</v>
      </c>
      <c r="R382" s="95"/>
      <c r="S382" s="95"/>
      <c r="T382" s="89">
        <v>1129.3</v>
      </c>
      <c r="U382" s="89">
        <v>1129.3</v>
      </c>
      <c r="V382" s="89">
        <v>1129.3</v>
      </c>
      <c r="W382" s="90">
        <v>1005</v>
      </c>
      <c r="X382" s="90">
        <v>0</v>
      </c>
      <c r="Y382" s="90">
        <v>1129.3</v>
      </c>
      <c r="Z382" s="90">
        <v>0</v>
      </c>
      <c r="AA382" s="86">
        <v>1129.3</v>
      </c>
    </row>
    <row r="383" spans="1:27" x14ac:dyDescent="0.25">
      <c r="A383" s="1">
        <v>0</v>
      </c>
      <c r="B383" s="117" t="s">
        <v>368</v>
      </c>
      <c r="C383" s="83">
        <v>595</v>
      </c>
      <c r="D383" s="86">
        <v>0</v>
      </c>
      <c r="E383" s="86">
        <v>621</v>
      </c>
      <c r="F383" s="86">
        <v>820.8</v>
      </c>
      <c r="G383" s="87">
        <v>1.3217391304347825</v>
      </c>
      <c r="H383" s="87">
        <v>1.1474866956060077</v>
      </c>
      <c r="I383" s="86">
        <v>712.6</v>
      </c>
      <c r="J383" s="85">
        <v>1.198</v>
      </c>
      <c r="K383" s="95"/>
      <c r="L383" s="88">
        <v>0.28100000000000003</v>
      </c>
      <c r="M383" s="95"/>
      <c r="N383" s="88">
        <v>0.86</v>
      </c>
      <c r="O383" s="95"/>
      <c r="P383" s="89">
        <v>2182.5</v>
      </c>
      <c r="Q383" s="89">
        <v>2182.5</v>
      </c>
      <c r="R383" s="95"/>
      <c r="S383" s="95"/>
      <c r="T383" s="89">
        <v>2182.5</v>
      </c>
      <c r="U383" s="89">
        <v>2182.5</v>
      </c>
      <c r="V383" s="89">
        <v>2182.5</v>
      </c>
      <c r="W383" s="90">
        <v>1764.1</v>
      </c>
      <c r="X383" s="90">
        <v>0</v>
      </c>
      <c r="Y383" s="90">
        <v>2182.5</v>
      </c>
      <c r="Z383" s="90">
        <v>0</v>
      </c>
      <c r="AA383" s="86">
        <v>2182.5</v>
      </c>
    </row>
    <row r="384" spans="1:27" x14ac:dyDescent="0.25">
      <c r="A384" s="1">
        <v>0</v>
      </c>
      <c r="B384" s="117" t="s">
        <v>369</v>
      </c>
      <c r="C384" s="83">
        <v>519</v>
      </c>
      <c r="D384" s="86">
        <v>0</v>
      </c>
      <c r="E384" s="86">
        <v>585.6</v>
      </c>
      <c r="F384" s="86">
        <v>569.6</v>
      </c>
      <c r="G384" s="87">
        <v>0.97267759562841527</v>
      </c>
      <c r="H384" s="87">
        <v>0.97267759562841527</v>
      </c>
      <c r="I384" s="86">
        <v>569.6</v>
      </c>
      <c r="J384" s="85">
        <v>1.097</v>
      </c>
      <c r="K384" s="95"/>
      <c r="L384" s="88">
        <v>0.25700000000000001</v>
      </c>
      <c r="M384" s="95"/>
      <c r="N384" s="88">
        <v>0.88400000000000001</v>
      </c>
      <c r="O384" s="95"/>
      <c r="P384" s="89">
        <v>1956.9</v>
      </c>
      <c r="Q384" s="89">
        <v>1956.9</v>
      </c>
      <c r="R384" s="95"/>
      <c r="S384" s="95"/>
      <c r="T384" s="89">
        <v>1956.9</v>
      </c>
      <c r="U384" s="89">
        <v>1956.9</v>
      </c>
      <c r="V384" s="89">
        <v>1956.9</v>
      </c>
      <c r="W384" s="90">
        <v>1650.4</v>
      </c>
      <c r="X384" s="90">
        <v>0</v>
      </c>
      <c r="Y384" s="90">
        <v>1956.9</v>
      </c>
      <c r="Z384" s="90">
        <v>0</v>
      </c>
      <c r="AA384" s="86">
        <v>1956.9</v>
      </c>
    </row>
    <row r="385" spans="1:27" x14ac:dyDescent="0.25">
      <c r="A385" s="1">
        <v>0</v>
      </c>
      <c r="B385" s="117" t="s">
        <v>321</v>
      </c>
      <c r="C385" s="83">
        <v>339</v>
      </c>
      <c r="D385" s="86">
        <v>0</v>
      </c>
      <c r="E385" s="86">
        <v>427.4</v>
      </c>
      <c r="F385" s="86">
        <v>330.6</v>
      </c>
      <c r="G385" s="87">
        <v>0.77351427234440817</v>
      </c>
      <c r="H385" s="87">
        <v>0.77351427234440817</v>
      </c>
      <c r="I385" s="86">
        <v>330.6</v>
      </c>
      <c r="J385" s="85">
        <v>0.97499999999999998</v>
      </c>
      <c r="K385" s="95"/>
      <c r="L385" s="88">
        <v>0.22900000000000001</v>
      </c>
      <c r="M385" s="95"/>
      <c r="N385" s="88">
        <v>0.91200000000000003</v>
      </c>
      <c r="O385" s="95"/>
      <c r="P385" s="89">
        <v>1318.7</v>
      </c>
      <c r="Q385" s="89">
        <v>1318.7</v>
      </c>
      <c r="R385" s="95"/>
      <c r="S385" s="95"/>
      <c r="T385" s="89">
        <v>1318.7</v>
      </c>
      <c r="U385" s="89">
        <v>1318.7</v>
      </c>
      <c r="V385" s="89">
        <v>1318.7</v>
      </c>
      <c r="W385" s="90">
        <v>1091</v>
      </c>
      <c r="X385" s="90">
        <v>0</v>
      </c>
      <c r="Y385" s="90">
        <v>1318.7</v>
      </c>
      <c r="Z385" s="90">
        <v>0</v>
      </c>
      <c r="AA385" s="86">
        <v>1318.7</v>
      </c>
    </row>
    <row r="386" spans="1:27" x14ac:dyDescent="0.25">
      <c r="A386" s="1">
        <v>0</v>
      </c>
      <c r="B386" s="117" t="s">
        <v>370</v>
      </c>
      <c r="C386" s="83">
        <v>597</v>
      </c>
      <c r="D386" s="86">
        <v>0</v>
      </c>
      <c r="E386" s="86">
        <v>885.7</v>
      </c>
      <c r="F386" s="86">
        <v>1156</v>
      </c>
      <c r="G386" s="87">
        <v>1.3051823416506718</v>
      </c>
      <c r="H386" s="87">
        <v>1.1474866956060077</v>
      </c>
      <c r="I386" s="86">
        <v>1016.3</v>
      </c>
      <c r="J386" s="85">
        <v>1.702</v>
      </c>
      <c r="K386" s="95"/>
      <c r="L386" s="88">
        <v>0.39900000000000002</v>
      </c>
      <c r="M386" s="95"/>
      <c r="N386" s="88">
        <v>0.74199999999999999</v>
      </c>
      <c r="O386" s="95"/>
      <c r="P386" s="89">
        <v>1889.4</v>
      </c>
      <c r="Q386" s="89">
        <v>1889.4</v>
      </c>
      <c r="R386" s="95"/>
      <c r="S386" s="95"/>
      <c r="T386" s="89">
        <v>1889.4</v>
      </c>
      <c r="U386" s="89">
        <v>1889.4</v>
      </c>
      <c r="V386" s="89">
        <v>1889.4</v>
      </c>
      <c r="W386" s="90">
        <v>1703.5</v>
      </c>
      <c r="X386" s="90">
        <v>0</v>
      </c>
      <c r="Y386" s="90">
        <v>1889.4</v>
      </c>
      <c r="Z386" s="90">
        <v>0</v>
      </c>
      <c r="AA386" s="86">
        <v>1889.4</v>
      </c>
    </row>
    <row r="387" spans="1:27" x14ac:dyDescent="0.25">
      <c r="A387" s="1">
        <v>0</v>
      </c>
      <c r="B387" s="117" t="s">
        <v>371</v>
      </c>
      <c r="C387" s="83">
        <v>431</v>
      </c>
      <c r="D387" s="86">
        <v>0</v>
      </c>
      <c r="E387" s="86">
        <v>600.29999999999995</v>
      </c>
      <c r="F387" s="86">
        <v>656.5</v>
      </c>
      <c r="G387" s="87">
        <v>1.0936198567382975</v>
      </c>
      <c r="H387" s="87">
        <v>1.0936198567382975</v>
      </c>
      <c r="I387" s="86">
        <v>656.5</v>
      </c>
      <c r="J387" s="85">
        <v>1.5229999999999999</v>
      </c>
      <c r="K387" s="95"/>
      <c r="L387" s="88">
        <v>0.35699999999999998</v>
      </c>
      <c r="M387" s="95"/>
      <c r="N387" s="88">
        <v>0.78400000000000003</v>
      </c>
      <c r="O387" s="95"/>
      <c r="P387" s="89">
        <v>1441.2</v>
      </c>
      <c r="Q387" s="89">
        <v>1441.2</v>
      </c>
      <c r="R387" s="95"/>
      <c r="S387" s="95"/>
      <c r="T387" s="89">
        <v>1441.2</v>
      </c>
      <c r="U387" s="89">
        <v>1441.2</v>
      </c>
      <c r="V387" s="89">
        <v>1441.2</v>
      </c>
      <c r="W387" s="90">
        <v>1184.1999999999998</v>
      </c>
      <c r="X387" s="90">
        <v>0</v>
      </c>
      <c r="Y387" s="90">
        <v>1441.2</v>
      </c>
      <c r="Z387" s="90">
        <v>0</v>
      </c>
      <c r="AA387" s="86">
        <v>1441.2</v>
      </c>
    </row>
    <row r="388" spans="1:27" x14ac:dyDescent="0.25">
      <c r="A388" s="1">
        <v>0</v>
      </c>
      <c r="B388" s="117" t="s">
        <v>372</v>
      </c>
      <c r="C388" s="83">
        <v>660</v>
      </c>
      <c r="D388" s="86">
        <v>0</v>
      </c>
      <c r="E388" s="86">
        <v>1631.7</v>
      </c>
      <c r="F388" s="86">
        <v>2342.3000000000002</v>
      </c>
      <c r="G388" s="87">
        <v>1.435496721211007</v>
      </c>
      <c r="H388" s="87">
        <v>1.1474866956060077</v>
      </c>
      <c r="I388" s="86">
        <v>1872.4</v>
      </c>
      <c r="J388" s="85">
        <v>2.8370000000000002</v>
      </c>
      <c r="K388" s="95"/>
      <c r="L388" s="88">
        <v>0.66500000000000004</v>
      </c>
      <c r="M388" s="95"/>
      <c r="N388" s="88">
        <v>0.47599999999999998</v>
      </c>
      <c r="O388" s="95"/>
      <c r="P388" s="89">
        <v>1340</v>
      </c>
      <c r="Q388" s="89">
        <v>1340</v>
      </c>
      <c r="R388" s="95"/>
      <c r="S388" s="95"/>
      <c r="T388" s="89">
        <v>1340</v>
      </c>
      <c r="U388" s="89">
        <v>1340</v>
      </c>
      <c r="V388" s="89">
        <v>1340</v>
      </c>
      <c r="W388" s="90">
        <v>1468.2</v>
      </c>
      <c r="X388" s="90">
        <v>128.20000000000005</v>
      </c>
      <c r="Y388" s="90">
        <v>1468.2</v>
      </c>
      <c r="Z388" s="90">
        <v>0</v>
      </c>
      <c r="AA388" s="86">
        <v>1468.2</v>
      </c>
    </row>
    <row r="389" spans="1:27" x14ac:dyDescent="0.25">
      <c r="A389" s="1">
        <v>0</v>
      </c>
      <c r="B389" s="117" t="s">
        <v>373</v>
      </c>
      <c r="C389" s="83">
        <v>542</v>
      </c>
      <c r="D389" s="86">
        <v>0</v>
      </c>
      <c r="E389" s="86">
        <v>1759.3</v>
      </c>
      <c r="F389" s="86">
        <v>1652.7</v>
      </c>
      <c r="G389" s="87">
        <v>0.93940771897913944</v>
      </c>
      <c r="H389" s="87">
        <v>0.93940771897913944</v>
      </c>
      <c r="I389" s="86">
        <v>1652.7</v>
      </c>
      <c r="J389" s="85">
        <v>3.0489999999999999</v>
      </c>
      <c r="K389" s="95"/>
      <c r="L389" s="88">
        <v>0.71499999999999997</v>
      </c>
      <c r="M389" s="95"/>
      <c r="N389" s="88">
        <v>0.42599999999999999</v>
      </c>
      <c r="O389" s="95"/>
      <c r="P389" s="89">
        <v>984.8</v>
      </c>
      <c r="Q389" s="89">
        <v>984.8</v>
      </c>
      <c r="R389" s="95"/>
      <c r="S389" s="95"/>
      <c r="T389" s="89">
        <v>984.8</v>
      </c>
      <c r="U389" s="89">
        <v>984.8</v>
      </c>
      <c r="V389" s="89">
        <v>984.8</v>
      </c>
      <c r="W389" s="90">
        <v>897.6</v>
      </c>
      <c r="X389" s="90">
        <v>0</v>
      </c>
      <c r="Y389" s="90">
        <v>984.8</v>
      </c>
      <c r="Z389" s="90">
        <v>0</v>
      </c>
      <c r="AA389" s="86">
        <v>984.8</v>
      </c>
    </row>
    <row r="390" spans="1:27" x14ac:dyDescent="0.25">
      <c r="A390" s="1">
        <v>0</v>
      </c>
      <c r="B390" s="117" t="s">
        <v>187</v>
      </c>
      <c r="C390" s="83">
        <v>638</v>
      </c>
      <c r="D390" s="86">
        <v>0</v>
      </c>
      <c r="E390" s="86">
        <v>694.4</v>
      </c>
      <c r="F390" s="86">
        <v>895.1</v>
      </c>
      <c r="G390" s="87">
        <v>1.2890264976958525</v>
      </c>
      <c r="H390" s="87">
        <v>1.1474866956060077</v>
      </c>
      <c r="I390" s="86">
        <v>796.8</v>
      </c>
      <c r="J390" s="85">
        <v>1.2490000000000001</v>
      </c>
      <c r="K390" s="95"/>
      <c r="L390" s="88">
        <v>0.29299999999999998</v>
      </c>
      <c r="M390" s="95"/>
      <c r="N390" s="88">
        <v>0.84799999999999998</v>
      </c>
      <c r="O390" s="95"/>
      <c r="P390" s="89">
        <v>2307.6</v>
      </c>
      <c r="Q390" s="89">
        <v>2307.6</v>
      </c>
      <c r="R390" s="95"/>
      <c r="S390" s="95"/>
      <c r="T390" s="89">
        <v>2307.6</v>
      </c>
      <c r="U390" s="89">
        <v>2307.6</v>
      </c>
      <c r="V390" s="89">
        <v>2307.6</v>
      </c>
      <c r="W390" s="90">
        <v>1875.3999999999999</v>
      </c>
      <c r="X390" s="90">
        <v>0</v>
      </c>
      <c r="Y390" s="90">
        <v>2307.6</v>
      </c>
      <c r="Z390" s="90">
        <v>0</v>
      </c>
      <c r="AA390" s="86">
        <v>2307.6</v>
      </c>
    </row>
    <row r="391" spans="1:27" x14ac:dyDescent="0.25">
      <c r="A391" s="1">
        <v>0</v>
      </c>
      <c r="B391" s="117" t="s">
        <v>374</v>
      </c>
      <c r="C391" s="83">
        <v>1179</v>
      </c>
      <c r="D391" s="86">
        <v>0</v>
      </c>
      <c r="E391" s="86">
        <v>971.3</v>
      </c>
      <c r="F391" s="86">
        <v>1308.8</v>
      </c>
      <c r="G391" s="87">
        <v>1.3474724595902399</v>
      </c>
      <c r="H391" s="87">
        <v>1.1474866956060077</v>
      </c>
      <c r="I391" s="86">
        <v>1114.5999999999999</v>
      </c>
      <c r="J391" s="85">
        <v>0.94499999999999995</v>
      </c>
      <c r="K391" s="95"/>
      <c r="L391" s="88">
        <v>0.222</v>
      </c>
      <c r="M391" s="95"/>
      <c r="N391" s="88">
        <v>0.91900000000000004</v>
      </c>
      <c r="O391" s="95"/>
      <c r="P391" s="89">
        <v>4621.3</v>
      </c>
      <c r="Q391" s="89">
        <v>4621.3</v>
      </c>
      <c r="R391" s="95"/>
      <c r="S391" s="95"/>
      <c r="T391" s="89">
        <v>4621.3</v>
      </c>
      <c r="U391" s="89">
        <v>4621.3</v>
      </c>
      <c r="V391" s="89">
        <v>4621.3</v>
      </c>
      <c r="W391" s="90">
        <v>3862.8</v>
      </c>
      <c r="X391" s="90">
        <v>0</v>
      </c>
      <c r="Y391" s="90">
        <v>4621.3</v>
      </c>
      <c r="Z391" s="90">
        <v>0</v>
      </c>
      <c r="AA391" s="86">
        <v>4621.3</v>
      </c>
    </row>
    <row r="392" spans="1:27" x14ac:dyDescent="0.25">
      <c r="A392" s="1">
        <v>0</v>
      </c>
      <c r="B392" s="117" t="s">
        <v>375</v>
      </c>
      <c r="C392" s="83">
        <v>745</v>
      </c>
      <c r="D392" s="86">
        <v>0</v>
      </c>
      <c r="E392" s="86">
        <v>839.1</v>
      </c>
      <c r="F392" s="86">
        <v>1136.5</v>
      </c>
      <c r="G392" s="87">
        <v>1.3544273626504588</v>
      </c>
      <c r="H392" s="87">
        <v>1.1474866956060077</v>
      </c>
      <c r="I392" s="86">
        <v>962.9</v>
      </c>
      <c r="J392" s="85">
        <v>1.292</v>
      </c>
      <c r="K392" s="95"/>
      <c r="L392" s="88">
        <v>0.30299999999999999</v>
      </c>
      <c r="M392" s="95"/>
      <c r="N392" s="88">
        <v>0.83799999999999997</v>
      </c>
      <c r="O392" s="95"/>
      <c r="P392" s="89">
        <v>2662.8</v>
      </c>
      <c r="Q392" s="89">
        <v>2662.8</v>
      </c>
      <c r="R392" s="95"/>
      <c r="S392" s="95"/>
      <c r="T392" s="89">
        <v>2662.8</v>
      </c>
      <c r="U392" s="89">
        <v>2662.8</v>
      </c>
      <c r="V392" s="89">
        <v>2662.8</v>
      </c>
      <c r="W392" s="90">
        <v>2420.4</v>
      </c>
      <c r="X392" s="90">
        <v>0</v>
      </c>
      <c r="Y392" s="90">
        <v>2662.8</v>
      </c>
      <c r="Z392" s="90">
        <v>0</v>
      </c>
      <c r="AA392" s="86">
        <v>2662.8</v>
      </c>
    </row>
    <row r="393" spans="1:27" x14ac:dyDescent="0.25">
      <c r="A393" s="1">
        <v>0</v>
      </c>
      <c r="B393" s="117" t="s">
        <v>172</v>
      </c>
      <c r="C393" s="83">
        <v>355</v>
      </c>
      <c r="D393" s="86">
        <v>0</v>
      </c>
      <c r="E393" s="86">
        <v>917</v>
      </c>
      <c r="F393" s="86">
        <v>474.1</v>
      </c>
      <c r="G393" s="87">
        <v>0.51701199563794986</v>
      </c>
      <c r="H393" s="87">
        <v>0.51701199563794986</v>
      </c>
      <c r="I393" s="86">
        <v>474.1</v>
      </c>
      <c r="J393" s="85">
        <v>1.335</v>
      </c>
      <c r="K393" s="95"/>
      <c r="L393" s="88">
        <v>0.313</v>
      </c>
      <c r="M393" s="95"/>
      <c r="N393" s="88">
        <v>0.82799999999999996</v>
      </c>
      <c r="O393" s="95"/>
      <c r="P393" s="89">
        <v>1253.7</v>
      </c>
      <c r="Q393" s="89">
        <v>1253.7</v>
      </c>
      <c r="R393" s="95"/>
      <c r="S393" s="95"/>
      <c r="T393" s="89">
        <v>1253.7</v>
      </c>
      <c r="U393" s="89">
        <v>1253.7</v>
      </c>
      <c r="V393" s="89">
        <v>1253.7</v>
      </c>
      <c r="W393" s="90">
        <v>973.8</v>
      </c>
      <c r="X393" s="90">
        <v>0</v>
      </c>
      <c r="Y393" s="90">
        <v>1253.7</v>
      </c>
      <c r="Z393" s="90">
        <v>0</v>
      </c>
      <c r="AA393" s="86">
        <v>1253.7</v>
      </c>
    </row>
    <row r="394" spans="1:27" x14ac:dyDescent="0.25">
      <c r="A394" s="1">
        <v>0</v>
      </c>
      <c r="B394" s="117" t="s">
        <v>272</v>
      </c>
      <c r="C394" s="83">
        <v>324</v>
      </c>
      <c r="D394" s="86">
        <v>0</v>
      </c>
      <c r="E394" s="86">
        <v>447.3</v>
      </c>
      <c r="F394" s="86">
        <v>515.5</v>
      </c>
      <c r="G394" s="87">
        <v>1.1524703778224905</v>
      </c>
      <c r="H394" s="87">
        <v>1.1474866956060077</v>
      </c>
      <c r="I394" s="86">
        <v>513.29999999999995</v>
      </c>
      <c r="J394" s="85">
        <v>1.5840000000000001</v>
      </c>
      <c r="K394" s="95"/>
      <c r="L394" s="88">
        <v>0.371</v>
      </c>
      <c r="M394" s="95"/>
      <c r="N394" s="88">
        <v>0.77</v>
      </c>
      <c r="O394" s="95"/>
      <c r="P394" s="89">
        <v>1064.0999999999999</v>
      </c>
      <c r="Q394" s="89">
        <v>1064.0999999999999</v>
      </c>
      <c r="R394" s="95"/>
      <c r="S394" s="95"/>
      <c r="T394" s="89">
        <v>1064.0999999999999</v>
      </c>
      <c r="U394" s="89">
        <v>1064.0999999999999</v>
      </c>
      <c r="V394" s="89">
        <v>1064.0999999999999</v>
      </c>
      <c r="W394" s="90">
        <v>891.4</v>
      </c>
      <c r="X394" s="90">
        <v>0</v>
      </c>
      <c r="Y394" s="90">
        <v>1064.0999999999999</v>
      </c>
      <c r="Z394" s="90">
        <v>0</v>
      </c>
      <c r="AA394" s="86">
        <v>1064.0999999999999</v>
      </c>
    </row>
    <row r="395" spans="1:27" x14ac:dyDescent="0.25">
      <c r="A395" s="1">
        <v>0</v>
      </c>
      <c r="B395" s="117" t="s">
        <v>376</v>
      </c>
      <c r="C395" s="83">
        <v>1441</v>
      </c>
      <c r="D395" s="86">
        <v>0</v>
      </c>
      <c r="E395" s="86">
        <v>2045.4</v>
      </c>
      <c r="F395" s="86">
        <v>2582.6999999999998</v>
      </c>
      <c r="G395" s="87">
        <v>1.2626870049867995</v>
      </c>
      <c r="H395" s="87">
        <v>1.1474866956060077</v>
      </c>
      <c r="I395" s="86">
        <v>2347.1</v>
      </c>
      <c r="J395" s="85">
        <v>1.629</v>
      </c>
      <c r="K395" s="95"/>
      <c r="L395" s="88">
        <v>0.38200000000000001</v>
      </c>
      <c r="M395" s="95"/>
      <c r="N395" s="88">
        <v>0.75900000000000001</v>
      </c>
      <c r="O395" s="95"/>
      <c r="P395" s="89">
        <v>4664.8999999999996</v>
      </c>
      <c r="Q395" s="89">
        <v>4664.8999999999996</v>
      </c>
      <c r="R395" s="95"/>
      <c r="S395" s="95"/>
      <c r="T395" s="89">
        <v>4664.8999999999996</v>
      </c>
      <c r="U395" s="89">
        <v>4664.8999999999996</v>
      </c>
      <c r="V395" s="89">
        <v>4664.8999999999996</v>
      </c>
      <c r="W395" s="90">
        <v>4122.8</v>
      </c>
      <c r="X395" s="90">
        <v>0</v>
      </c>
      <c r="Y395" s="90">
        <v>4664.8999999999996</v>
      </c>
      <c r="Z395" s="90">
        <v>0</v>
      </c>
      <c r="AA395" s="86">
        <v>4664.8999999999996</v>
      </c>
    </row>
    <row r="396" spans="1:27" x14ac:dyDescent="0.25">
      <c r="A396" s="1">
        <v>0</v>
      </c>
      <c r="B396" s="117" t="s">
        <v>377</v>
      </c>
      <c r="C396" s="83">
        <v>696</v>
      </c>
      <c r="D396" s="86">
        <v>0</v>
      </c>
      <c r="E396" s="86">
        <v>1140.0999999999999</v>
      </c>
      <c r="F396" s="86">
        <v>1021</v>
      </c>
      <c r="G396" s="87">
        <v>0.89553547934391731</v>
      </c>
      <c r="H396" s="87">
        <v>0.89553547934391731</v>
      </c>
      <c r="I396" s="86">
        <v>1021</v>
      </c>
      <c r="J396" s="85">
        <v>1.4670000000000001</v>
      </c>
      <c r="K396" s="95"/>
      <c r="L396" s="88">
        <v>0.34399999999999997</v>
      </c>
      <c r="M396" s="95"/>
      <c r="N396" s="88">
        <v>0.79700000000000004</v>
      </c>
      <c r="O396" s="95"/>
      <c r="P396" s="89">
        <v>2366</v>
      </c>
      <c r="Q396" s="89">
        <v>2366</v>
      </c>
      <c r="R396" s="95"/>
      <c r="S396" s="95"/>
      <c r="T396" s="89">
        <v>2366</v>
      </c>
      <c r="U396" s="89">
        <v>2366</v>
      </c>
      <c r="V396" s="89">
        <v>2366</v>
      </c>
      <c r="W396" s="90">
        <v>1869.2</v>
      </c>
      <c r="X396" s="90">
        <v>0</v>
      </c>
      <c r="Y396" s="90">
        <v>2366</v>
      </c>
      <c r="Z396" s="90">
        <v>0</v>
      </c>
      <c r="AA396" s="86">
        <v>2366</v>
      </c>
    </row>
    <row r="397" spans="1:27" x14ac:dyDescent="0.25">
      <c r="A397" s="1">
        <v>0</v>
      </c>
      <c r="B397" s="117" t="s">
        <v>378</v>
      </c>
      <c r="C397" s="83">
        <v>292</v>
      </c>
      <c r="D397" s="86">
        <v>0</v>
      </c>
      <c r="E397" s="86">
        <v>281.39999999999998</v>
      </c>
      <c r="F397" s="86">
        <v>436.3</v>
      </c>
      <c r="G397" s="87">
        <v>1.5504619758351104</v>
      </c>
      <c r="H397" s="87">
        <v>1.1474866956060077</v>
      </c>
      <c r="I397" s="86">
        <v>322.89999999999998</v>
      </c>
      <c r="J397" s="85">
        <v>1.1060000000000001</v>
      </c>
      <c r="K397" s="95"/>
      <c r="L397" s="88">
        <v>0.25900000000000001</v>
      </c>
      <c r="M397" s="95"/>
      <c r="N397" s="88">
        <v>0.88200000000000001</v>
      </c>
      <c r="O397" s="95"/>
      <c r="P397" s="89">
        <v>1098.5</v>
      </c>
      <c r="Q397" s="89">
        <v>1098.5</v>
      </c>
      <c r="R397" s="95"/>
      <c r="S397" s="95"/>
      <c r="T397" s="89">
        <v>1098.5</v>
      </c>
      <c r="U397" s="89">
        <v>1098.5</v>
      </c>
      <c r="V397" s="89">
        <v>1098.5</v>
      </c>
      <c r="W397" s="90">
        <v>961.90000000000009</v>
      </c>
      <c r="X397" s="90">
        <v>0</v>
      </c>
      <c r="Y397" s="90">
        <v>1098.5</v>
      </c>
      <c r="Z397" s="90">
        <v>0</v>
      </c>
      <c r="AA397" s="86">
        <v>1098.5</v>
      </c>
    </row>
    <row r="398" spans="1:27" x14ac:dyDescent="0.25">
      <c r="A398" s="1">
        <v>2</v>
      </c>
      <c r="B398" s="115" t="s">
        <v>43</v>
      </c>
      <c r="C398" s="83">
        <v>36800</v>
      </c>
      <c r="D398" s="86">
        <v>5101</v>
      </c>
      <c r="E398" s="86">
        <v>134364.20000000001</v>
      </c>
      <c r="F398" s="86">
        <v>150500</v>
      </c>
      <c r="G398" s="87">
        <v>1.1200900239796017</v>
      </c>
      <c r="H398" s="87">
        <v>1.1200900239796017</v>
      </c>
      <c r="I398" s="86">
        <v>150500</v>
      </c>
      <c r="J398" s="85">
        <v>4.09</v>
      </c>
      <c r="K398" s="82">
        <v>0.47199999999999998</v>
      </c>
      <c r="L398" s="95"/>
      <c r="M398" s="82">
        <v>0.66900000000000004</v>
      </c>
      <c r="N398" s="88"/>
      <c r="O398" s="84">
        <v>213193.4</v>
      </c>
      <c r="P398" s="95"/>
      <c r="Q398" s="89">
        <v>213193.4</v>
      </c>
      <c r="R398" s="85">
        <v>0</v>
      </c>
      <c r="S398" s="91">
        <v>213193.4</v>
      </c>
      <c r="T398" s="95"/>
      <c r="U398" s="89">
        <v>213193.4</v>
      </c>
      <c r="V398" s="89">
        <v>213193.4</v>
      </c>
      <c r="W398" s="90">
        <v>164504.80000000002</v>
      </c>
      <c r="X398" s="90">
        <v>0</v>
      </c>
      <c r="Y398" s="90">
        <v>213193.4</v>
      </c>
      <c r="Z398" s="90">
        <v>63958</v>
      </c>
      <c r="AA398" s="86">
        <v>149235.4</v>
      </c>
    </row>
    <row r="399" spans="1:27" x14ac:dyDescent="0.25">
      <c r="A399" s="1">
        <v>1</v>
      </c>
      <c r="B399" s="116" t="s">
        <v>379</v>
      </c>
      <c r="C399" s="83">
        <v>53403</v>
      </c>
      <c r="D399" s="84">
        <v>6058</v>
      </c>
      <c r="E399" s="84">
        <v>288025.19999999995</v>
      </c>
      <c r="F399" s="84">
        <v>307417.30000000005</v>
      </c>
      <c r="G399" s="84"/>
      <c r="H399" s="84"/>
      <c r="I399" s="84">
        <v>306363.2</v>
      </c>
      <c r="J399" s="85"/>
      <c r="K399" s="95"/>
      <c r="L399" s="95"/>
      <c r="M399" s="95"/>
      <c r="N399" s="88"/>
      <c r="O399" s="84">
        <v>343138.4</v>
      </c>
      <c r="P399" s="84">
        <v>138083.59999999998</v>
      </c>
      <c r="Q399" s="84">
        <v>481222</v>
      </c>
      <c r="R399" s="84"/>
      <c r="S399" s="84">
        <v>343138.4</v>
      </c>
      <c r="T399" s="84">
        <v>138083.59999999998</v>
      </c>
      <c r="U399" s="84">
        <v>481222</v>
      </c>
      <c r="V399" s="84">
        <v>481222</v>
      </c>
      <c r="W399" s="84">
        <v>371873.19999999995</v>
      </c>
      <c r="X399" s="84">
        <v>1360.6</v>
      </c>
      <c r="Y399" s="84">
        <v>482582.6</v>
      </c>
      <c r="Z399" s="84">
        <v>102941.5</v>
      </c>
      <c r="AA399" s="84">
        <v>379641.1</v>
      </c>
    </row>
    <row r="400" spans="1:27" x14ac:dyDescent="0.25">
      <c r="A400" s="1">
        <v>3</v>
      </c>
      <c r="B400" s="117" t="s">
        <v>380</v>
      </c>
      <c r="C400" s="83">
        <v>20130</v>
      </c>
      <c r="D400" s="86">
        <v>0</v>
      </c>
      <c r="E400" s="86">
        <v>48539.199999999997</v>
      </c>
      <c r="F400" s="86">
        <v>46636.9</v>
      </c>
      <c r="G400" s="87">
        <v>0.9608089956159146</v>
      </c>
      <c r="H400" s="87">
        <v>0.9608089956159146</v>
      </c>
      <c r="I400" s="86">
        <v>46636.9</v>
      </c>
      <c r="J400" s="85">
        <v>2.3170000000000002</v>
      </c>
      <c r="K400" s="95"/>
      <c r="L400" s="88">
        <v>0.54300000000000004</v>
      </c>
      <c r="M400" s="95"/>
      <c r="N400" s="88">
        <v>0.59799999999999998</v>
      </c>
      <c r="O400" s="95"/>
      <c r="P400" s="89">
        <v>51343.3</v>
      </c>
      <c r="Q400" s="89">
        <v>51343.3</v>
      </c>
      <c r="R400" s="95"/>
      <c r="S400" s="95"/>
      <c r="T400" s="89">
        <v>51343.3</v>
      </c>
      <c r="U400" s="89">
        <v>51343.3</v>
      </c>
      <c r="V400" s="89">
        <v>51343.3</v>
      </c>
      <c r="W400" s="90">
        <v>25978.1</v>
      </c>
      <c r="X400" s="90">
        <v>0</v>
      </c>
      <c r="Y400" s="90">
        <v>51343.3</v>
      </c>
      <c r="Z400" s="90">
        <v>0</v>
      </c>
      <c r="AA400" s="86">
        <v>51343.3</v>
      </c>
    </row>
    <row r="401" spans="1:27" x14ac:dyDescent="0.25">
      <c r="A401" s="1">
        <v>3</v>
      </c>
      <c r="B401" s="117" t="s">
        <v>381</v>
      </c>
      <c r="C401" s="83">
        <v>8986</v>
      </c>
      <c r="D401" s="86">
        <v>0</v>
      </c>
      <c r="E401" s="86">
        <v>31077</v>
      </c>
      <c r="F401" s="86">
        <v>32887.4</v>
      </c>
      <c r="G401" s="87">
        <v>1.0582553013482641</v>
      </c>
      <c r="H401" s="87">
        <v>1.0582553013482641</v>
      </c>
      <c r="I401" s="86">
        <v>32887.4</v>
      </c>
      <c r="J401" s="85">
        <v>3.66</v>
      </c>
      <c r="K401" s="95"/>
      <c r="L401" s="88">
        <v>0.85799999999999998</v>
      </c>
      <c r="M401" s="95"/>
      <c r="N401" s="88">
        <v>0.28299999999999997</v>
      </c>
      <c r="O401" s="95"/>
      <c r="P401" s="89">
        <v>10846.6</v>
      </c>
      <c r="Q401" s="89">
        <v>10846.6</v>
      </c>
      <c r="R401" s="95"/>
      <c r="S401" s="95"/>
      <c r="T401" s="89">
        <v>10846.6</v>
      </c>
      <c r="U401" s="89">
        <v>10846.6</v>
      </c>
      <c r="V401" s="89">
        <v>10846.6</v>
      </c>
      <c r="W401" s="90">
        <v>5657.9</v>
      </c>
      <c r="X401" s="90">
        <v>0</v>
      </c>
      <c r="Y401" s="90">
        <v>10846.6</v>
      </c>
      <c r="Z401" s="90">
        <v>0</v>
      </c>
      <c r="AA401" s="86">
        <v>10846.6</v>
      </c>
    </row>
    <row r="402" spans="1:27" x14ac:dyDescent="0.25">
      <c r="A402" s="1">
        <v>0</v>
      </c>
      <c r="B402" s="117" t="s">
        <v>382</v>
      </c>
      <c r="C402" s="83">
        <v>804</v>
      </c>
      <c r="D402" s="86">
        <v>0</v>
      </c>
      <c r="E402" s="86">
        <v>2352.6999999999998</v>
      </c>
      <c r="F402" s="86">
        <v>1144.8</v>
      </c>
      <c r="G402" s="87">
        <v>0.48658987546223492</v>
      </c>
      <c r="H402" s="87">
        <v>0.48658987546223492</v>
      </c>
      <c r="I402" s="86">
        <v>1144.8</v>
      </c>
      <c r="J402" s="85">
        <v>1.4239999999999999</v>
      </c>
      <c r="K402" s="95"/>
      <c r="L402" s="88">
        <v>0.33400000000000002</v>
      </c>
      <c r="M402" s="95"/>
      <c r="N402" s="88">
        <v>0.80700000000000005</v>
      </c>
      <c r="O402" s="95"/>
      <c r="P402" s="89">
        <v>2767.4</v>
      </c>
      <c r="Q402" s="89">
        <v>2767.4</v>
      </c>
      <c r="R402" s="95"/>
      <c r="S402" s="95"/>
      <c r="T402" s="89">
        <v>2767.4</v>
      </c>
      <c r="U402" s="89">
        <v>2767.4</v>
      </c>
      <c r="V402" s="89">
        <v>2767.4</v>
      </c>
      <c r="W402" s="90">
        <v>2293.9</v>
      </c>
      <c r="X402" s="90">
        <v>0</v>
      </c>
      <c r="Y402" s="90">
        <v>2767.4</v>
      </c>
      <c r="Z402" s="90">
        <v>0</v>
      </c>
      <c r="AA402" s="86">
        <v>2767.4</v>
      </c>
    </row>
    <row r="403" spans="1:27" x14ac:dyDescent="0.25">
      <c r="A403" s="1">
        <v>0</v>
      </c>
      <c r="B403" s="117" t="s">
        <v>383</v>
      </c>
      <c r="C403" s="83">
        <v>1698</v>
      </c>
      <c r="D403" s="86">
        <v>0</v>
      </c>
      <c r="E403" s="86">
        <v>3626.8</v>
      </c>
      <c r="F403" s="86">
        <v>4187.3</v>
      </c>
      <c r="G403" s="87">
        <v>1.1545439505900519</v>
      </c>
      <c r="H403" s="87">
        <v>1.1474866956060077</v>
      </c>
      <c r="I403" s="86">
        <v>4161.7</v>
      </c>
      <c r="J403" s="85">
        <v>2.4510000000000001</v>
      </c>
      <c r="K403" s="95"/>
      <c r="L403" s="88">
        <v>0.57499999999999996</v>
      </c>
      <c r="M403" s="95"/>
      <c r="N403" s="88">
        <v>0.56599999999999995</v>
      </c>
      <c r="O403" s="95"/>
      <c r="P403" s="89">
        <v>4099.1000000000004</v>
      </c>
      <c r="Q403" s="89">
        <v>4099.1000000000004</v>
      </c>
      <c r="R403" s="95"/>
      <c r="S403" s="95"/>
      <c r="T403" s="89">
        <v>4099.1000000000004</v>
      </c>
      <c r="U403" s="89">
        <v>4099.1000000000004</v>
      </c>
      <c r="V403" s="89">
        <v>4099.1000000000004</v>
      </c>
      <c r="W403" s="90">
        <v>3512.8</v>
      </c>
      <c r="X403" s="90">
        <v>0</v>
      </c>
      <c r="Y403" s="90">
        <v>4099.1000000000004</v>
      </c>
      <c r="Z403" s="90">
        <v>0</v>
      </c>
      <c r="AA403" s="86">
        <v>4099.1000000000004</v>
      </c>
    </row>
    <row r="404" spans="1:27" x14ac:dyDescent="0.25">
      <c r="A404" s="1">
        <v>0</v>
      </c>
      <c r="B404" s="117" t="s">
        <v>384</v>
      </c>
      <c r="C404" s="83">
        <v>1694</v>
      </c>
      <c r="D404" s="86">
        <v>0</v>
      </c>
      <c r="E404" s="86">
        <v>4997.5</v>
      </c>
      <c r="F404" s="86">
        <v>4702.3</v>
      </c>
      <c r="G404" s="87">
        <v>0.94093046523261636</v>
      </c>
      <c r="H404" s="87">
        <v>0.94093046523261636</v>
      </c>
      <c r="I404" s="86">
        <v>4702.3</v>
      </c>
      <c r="J404" s="85">
        <v>2.7759999999999998</v>
      </c>
      <c r="K404" s="95"/>
      <c r="L404" s="88">
        <v>0.65100000000000002</v>
      </c>
      <c r="M404" s="95"/>
      <c r="N404" s="88">
        <v>0.49</v>
      </c>
      <c r="O404" s="95"/>
      <c r="P404" s="89">
        <v>3540.4</v>
      </c>
      <c r="Q404" s="89">
        <v>3540.4</v>
      </c>
      <c r="R404" s="95"/>
      <c r="S404" s="95"/>
      <c r="T404" s="89">
        <v>3540.4</v>
      </c>
      <c r="U404" s="89">
        <v>3540.4</v>
      </c>
      <c r="V404" s="89">
        <v>3540.4</v>
      </c>
      <c r="W404" s="90">
        <v>3901.5</v>
      </c>
      <c r="X404" s="90">
        <v>361.09999999999991</v>
      </c>
      <c r="Y404" s="90">
        <v>3901.5</v>
      </c>
      <c r="Z404" s="90">
        <v>0</v>
      </c>
      <c r="AA404" s="86">
        <v>3901.5</v>
      </c>
    </row>
    <row r="405" spans="1:27" x14ac:dyDescent="0.25">
      <c r="A405" s="1">
        <v>0</v>
      </c>
      <c r="B405" s="117" t="s">
        <v>385</v>
      </c>
      <c r="C405" s="83">
        <v>1033</v>
      </c>
      <c r="D405" s="86">
        <v>0</v>
      </c>
      <c r="E405" s="86">
        <v>2129.4</v>
      </c>
      <c r="F405" s="86">
        <v>1857.8</v>
      </c>
      <c r="G405" s="87">
        <v>0.87245233399079547</v>
      </c>
      <c r="H405" s="87">
        <v>0.87245233399079547</v>
      </c>
      <c r="I405" s="86">
        <v>1857.8</v>
      </c>
      <c r="J405" s="85">
        <v>1.798</v>
      </c>
      <c r="K405" s="95"/>
      <c r="L405" s="88">
        <v>0.42199999999999999</v>
      </c>
      <c r="M405" s="95"/>
      <c r="N405" s="88">
        <v>0.71899999999999997</v>
      </c>
      <c r="O405" s="95"/>
      <c r="P405" s="89">
        <v>3167.9</v>
      </c>
      <c r="Q405" s="89">
        <v>3167.9</v>
      </c>
      <c r="R405" s="95"/>
      <c r="S405" s="95"/>
      <c r="T405" s="89">
        <v>3167.9</v>
      </c>
      <c r="U405" s="89">
        <v>3167.9</v>
      </c>
      <c r="V405" s="89">
        <v>3167.9</v>
      </c>
      <c r="W405" s="90">
        <v>3359.8</v>
      </c>
      <c r="X405" s="90">
        <v>191.90000000000009</v>
      </c>
      <c r="Y405" s="90">
        <v>3359.8</v>
      </c>
      <c r="Z405" s="90">
        <v>0</v>
      </c>
      <c r="AA405" s="86">
        <v>3359.8</v>
      </c>
    </row>
    <row r="406" spans="1:27" x14ac:dyDescent="0.25">
      <c r="A406" s="1">
        <v>0</v>
      </c>
      <c r="B406" s="117" t="s">
        <v>386</v>
      </c>
      <c r="C406" s="83">
        <v>1228</v>
      </c>
      <c r="D406" s="86">
        <v>0</v>
      </c>
      <c r="E406" s="86">
        <v>2728.6</v>
      </c>
      <c r="F406" s="86">
        <v>2111.1</v>
      </c>
      <c r="G406" s="87">
        <v>0.77369346917833315</v>
      </c>
      <c r="H406" s="87">
        <v>0.77369346917833315</v>
      </c>
      <c r="I406" s="86">
        <v>2111.1</v>
      </c>
      <c r="J406" s="85">
        <v>1.7190000000000001</v>
      </c>
      <c r="K406" s="95"/>
      <c r="L406" s="88">
        <v>0.40300000000000002</v>
      </c>
      <c r="M406" s="95"/>
      <c r="N406" s="88">
        <v>0.73799999999999999</v>
      </c>
      <c r="O406" s="95"/>
      <c r="P406" s="89">
        <v>3865.4</v>
      </c>
      <c r="Q406" s="89">
        <v>3865.4</v>
      </c>
      <c r="R406" s="95"/>
      <c r="S406" s="95"/>
      <c r="T406" s="89">
        <v>3865.4</v>
      </c>
      <c r="U406" s="89">
        <v>3865.4</v>
      </c>
      <c r="V406" s="89">
        <v>3865.4</v>
      </c>
      <c r="W406" s="90">
        <v>1996.9999999999998</v>
      </c>
      <c r="X406" s="90">
        <v>0</v>
      </c>
      <c r="Y406" s="90">
        <v>3865.4</v>
      </c>
      <c r="Z406" s="90">
        <v>0</v>
      </c>
      <c r="AA406" s="86">
        <v>3865.4</v>
      </c>
    </row>
    <row r="407" spans="1:27" x14ac:dyDescent="0.25">
      <c r="A407" s="1">
        <v>0</v>
      </c>
      <c r="B407" s="117" t="s">
        <v>387</v>
      </c>
      <c r="C407" s="83">
        <v>980</v>
      </c>
      <c r="D407" s="86">
        <v>0</v>
      </c>
      <c r="E407" s="86">
        <v>2256.5</v>
      </c>
      <c r="F407" s="86">
        <v>2449.5</v>
      </c>
      <c r="G407" s="87">
        <v>1.0855306891203191</v>
      </c>
      <c r="H407" s="87">
        <v>1.0855306891203191</v>
      </c>
      <c r="I407" s="86">
        <v>2449.5</v>
      </c>
      <c r="J407" s="85">
        <v>2.4990000000000001</v>
      </c>
      <c r="K407" s="95"/>
      <c r="L407" s="88">
        <v>0.58599999999999997</v>
      </c>
      <c r="M407" s="95"/>
      <c r="N407" s="88">
        <v>0.55500000000000005</v>
      </c>
      <c r="O407" s="95"/>
      <c r="P407" s="89">
        <v>2319.8000000000002</v>
      </c>
      <c r="Q407" s="89">
        <v>2319.8000000000002</v>
      </c>
      <c r="R407" s="95"/>
      <c r="S407" s="95"/>
      <c r="T407" s="89">
        <v>2319.8000000000002</v>
      </c>
      <c r="U407" s="89">
        <v>2319.8000000000002</v>
      </c>
      <c r="V407" s="89">
        <v>2319.8000000000002</v>
      </c>
      <c r="W407" s="90">
        <v>3127.4</v>
      </c>
      <c r="X407" s="90">
        <v>807.59999999999991</v>
      </c>
      <c r="Y407" s="90">
        <v>3127.4</v>
      </c>
      <c r="Z407" s="90">
        <v>0</v>
      </c>
      <c r="AA407" s="86">
        <v>3127.4</v>
      </c>
    </row>
    <row r="408" spans="1:27" x14ac:dyDescent="0.25">
      <c r="A408" s="1">
        <v>0</v>
      </c>
      <c r="B408" s="117" t="s">
        <v>388</v>
      </c>
      <c r="C408" s="83">
        <v>916</v>
      </c>
      <c r="D408" s="86">
        <v>0</v>
      </c>
      <c r="E408" s="86">
        <v>1876.8</v>
      </c>
      <c r="F408" s="86">
        <v>1164.5</v>
      </c>
      <c r="G408" s="87">
        <v>0.62047101449275366</v>
      </c>
      <c r="H408" s="87">
        <v>0.62047101449275366</v>
      </c>
      <c r="I408" s="86">
        <v>1164.5</v>
      </c>
      <c r="J408" s="85">
        <v>1.2709999999999999</v>
      </c>
      <c r="K408" s="95"/>
      <c r="L408" s="88">
        <v>0.29799999999999999</v>
      </c>
      <c r="M408" s="95"/>
      <c r="N408" s="88">
        <v>0.84299999999999997</v>
      </c>
      <c r="O408" s="95"/>
      <c r="P408" s="89">
        <v>3293.5</v>
      </c>
      <c r="Q408" s="89">
        <v>3293.5</v>
      </c>
      <c r="R408" s="95"/>
      <c r="S408" s="95"/>
      <c r="T408" s="89">
        <v>3293.5</v>
      </c>
      <c r="U408" s="89">
        <v>3293.5</v>
      </c>
      <c r="V408" s="89">
        <v>3293.5</v>
      </c>
      <c r="W408" s="90">
        <v>2323.7999999999997</v>
      </c>
      <c r="X408" s="90">
        <v>0</v>
      </c>
      <c r="Y408" s="90">
        <v>3293.5</v>
      </c>
      <c r="Z408" s="90">
        <v>0</v>
      </c>
      <c r="AA408" s="86">
        <v>3293.5</v>
      </c>
    </row>
    <row r="409" spans="1:27" x14ac:dyDescent="0.25">
      <c r="A409" s="1">
        <v>0</v>
      </c>
      <c r="B409" s="117" t="s">
        <v>389</v>
      </c>
      <c r="C409" s="83">
        <v>2273</v>
      </c>
      <c r="D409" s="86">
        <v>0</v>
      </c>
      <c r="E409" s="86">
        <v>3046.5</v>
      </c>
      <c r="F409" s="86">
        <v>4300.2</v>
      </c>
      <c r="G409" s="87">
        <v>1.4115214180206794</v>
      </c>
      <c r="H409" s="87">
        <v>1.1474866956060077</v>
      </c>
      <c r="I409" s="86">
        <v>3495.8</v>
      </c>
      <c r="J409" s="85">
        <v>1.538</v>
      </c>
      <c r="K409" s="95"/>
      <c r="L409" s="88">
        <v>0.36099999999999999</v>
      </c>
      <c r="M409" s="95"/>
      <c r="N409" s="88">
        <v>0.78</v>
      </c>
      <c r="O409" s="95"/>
      <c r="P409" s="89">
        <v>7561.9</v>
      </c>
      <c r="Q409" s="89">
        <v>7561.9</v>
      </c>
      <c r="R409" s="95"/>
      <c r="S409" s="95"/>
      <c r="T409" s="89">
        <v>7561.9</v>
      </c>
      <c r="U409" s="89">
        <v>7561.9</v>
      </c>
      <c r="V409" s="89">
        <v>7561.9</v>
      </c>
      <c r="W409" s="90">
        <v>7487.3</v>
      </c>
      <c r="X409" s="90">
        <v>0</v>
      </c>
      <c r="Y409" s="90">
        <v>7561.9</v>
      </c>
      <c r="Z409" s="90">
        <v>0</v>
      </c>
      <c r="AA409" s="86">
        <v>7561.9</v>
      </c>
    </row>
    <row r="410" spans="1:27" x14ac:dyDescent="0.25">
      <c r="A410" s="1">
        <v>0</v>
      </c>
      <c r="B410" s="117" t="s">
        <v>390</v>
      </c>
      <c r="C410" s="83">
        <v>1562</v>
      </c>
      <c r="D410" s="86">
        <v>0</v>
      </c>
      <c r="E410" s="86">
        <v>1887.8</v>
      </c>
      <c r="F410" s="86">
        <v>1995</v>
      </c>
      <c r="G410" s="87">
        <v>1.0567856764487764</v>
      </c>
      <c r="H410" s="87">
        <v>1.0567856764487764</v>
      </c>
      <c r="I410" s="86">
        <v>1995</v>
      </c>
      <c r="J410" s="85">
        <v>1.2769999999999999</v>
      </c>
      <c r="K410" s="95"/>
      <c r="L410" s="88">
        <v>0.29899999999999999</v>
      </c>
      <c r="M410" s="95"/>
      <c r="N410" s="88">
        <v>0.84199999999999997</v>
      </c>
      <c r="O410" s="95"/>
      <c r="P410" s="89">
        <v>5609.6</v>
      </c>
      <c r="Q410" s="89">
        <v>5609.6</v>
      </c>
      <c r="R410" s="95"/>
      <c r="S410" s="95"/>
      <c r="T410" s="89">
        <v>5609.6</v>
      </c>
      <c r="U410" s="89">
        <v>5609.6</v>
      </c>
      <c r="V410" s="89">
        <v>5609.6</v>
      </c>
      <c r="W410" s="90">
        <v>4297.6000000000004</v>
      </c>
      <c r="X410" s="90">
        <v>0</v>
      </c>
      <c r="Y410" s="90">
        <v>5609.6</v>
      </c>
      <c r="Z410" s="90">
        <v>0</v>
      </c>
      <c r="AA410" s="86">
        <v>5609.6</v>
      </c>
    </row>
    <row r="411" spans="1:27" x14ac:dyDescent="0.25">
      <c r="A411" s="1">
        <v>0</v>
      </c>
      <c r="B411" s="117" t="s">
        <v>391</v>
      </c>
      <c r="C411" s="83">
        <v>959</v>
      </c>
      <c r="D411" s="86">
        <v>0</v>
      </c>
      <c r="E411" s="86">
        <v>1509.7</v>
      </c>
      <c r="F411" s="86">
        <v>1440.1</v>
      </c>
      <c r="G411" s="87">
        <v>0.95389812545538843</v>
      </c>
      <c r="H411" s="87">
        <v>0.95389812545538843</v>
      </c>
      <c r="I411" s="86">
        <v>1440.1</v>
      </c>
      <c r="J411" s="85">
        <v>1.502</v>
      </c>
      <c r="K411" s="95"/>
      <c r="L411" s="88">
        <v>0.35199999999999998</v>
      </c>
      <c r="M411" s="95"/>
      <c r="N411" s="88">
        <v>0.78900000000000003</v>
      </c>
      <c r="O411" s="95"/>
      <c r="P411" s="89">
        <v>3227.3</v>
      </c>
      <c r="Q411" s="89">
        <v>3227.3</v>
      </c>
      <c r="R411" s="95"/>
      <c r="S411" s="95"/>
      <c r="T411" s="89">
        <v>3227.3</v>
      </c>
      <c r="U411" s="89">
        <v>3227.3</v>
      </c>
      <c r="V411" s="89">
        <v>3227.3</v>
      </c>
      <c r="W411" s="90">
        <v>3200.5</v>
      </c>
      <c r="X411" s="90">
        <v>0</v>
      </c>
      <c r="Y411" s="90">
        <v>3227.3</v>
      </c>
      <c r="Z411" s="90">
        <v>0</v>
      </c>
      <c r="AA411" s="86">
        <v>3227.3</v>
      </c>
    </row>
    <row r="412" spans="1:27" x14ac:dyDescent="0.25">
      <c r="A412" s="1">
        <v>0</v>
      </c>
      <c r="B412" s="117" t="s">
        <v>392</v>
      </c>
      <c r="C412" s="83">
        <v>1146</v>
      </c>
      <c r="D412" s="86">
        <v>0</v>
      </c>
      <c r="E412" s="86">
        <v>2391.6</v>
      </c>
      <c r="F412" s="86">
        <v>1317.4</v>
      </c>
      <c r="G412" s="87">
        <v>0.55084462284662994</v>
      </c>
      <c r="H412" s="87">
        <v>0.55084462284662994</v>
      </c>
      <c r="I412" s="86">
        <v>1317.4</v>
      </c>
      <c r="J412" s="85">
        <v>1.1499999999999999</v>
      </c>
      <c r="K412" s="95"/>
      <c r="L412" s="88">
        <v>0.27</v>
      </c>
      <c r="M412" s="95"/>
      <c r="N412" s="88">
        <v>0.871</v>
      </c>
      <c r="O412" s="95"/>
      <c r="P412" s="89">
        <v>4257.3999999999996</v>
      </c>
      <c r="Q412" s="89">
        <v>4257.3999999999996</v>
      </c>
      <c r="R412" s="95"/>
      <c r="S412" s="95"/>
      <c r="T412" s="89">
        <v>4257.3999999999996</v>
      </c>
      <c r="U412" s="89">
        <v>4257.3999999999996</v>
      </c>
      <c r="V412" s="89">
        <v>4257.3999999999996</v>
      </c>
      <c r="W412" s="90">
        <v>3328.4</v>
      </c>
      <c r="X412" s="90">
        <v>0</v>
      </c>
      <c r="Y412" s="90">
        <v>4257.3999999999996</v>
      </c>
      <c r="Z412" s="90">
        <v>0</v>
      </c>
      <c r="AA412" s="86">
        <v>4257.3999999999996</v>
      </c>
    </row>
    <row r="413" spans="1:27" x14ac:dyDescent="0.25">
      <c r="A413" s="1">
        <v>0</v>
      </c>
      <c r="B413" s="117" t="s">
        <v>393</v>
      </c>
      <c r="C413" s="83">
        <v>1153</v>
      </c>
      <c r="D413" s="86">
        <v>0</v>
      </c>
      <c r="E413" s="86">
        <v>2099</v>
      </c>
      <c r="F413" s="86">
        <v>1622.6</v>
      </c>
      <c r="G413" s="87">
        <v>0.77303477846593616</v>
      </c>
      <c r="H413" s="87">
        <v>0.77303477846593616</v>
      </c>
      <c r="I413" s="86">
        <v>1622.6</v>
      </c>
      <c r="J413" s="85">
        <v>1.407</v>
      </c>
      <c r="K413" s="95"/>
      <c r="L413" s="88">
        <v>0.33</v>
      </c>
      <c r="M413" s="95"/>
      <c r="N413" s="88">
        <v>0.81100000000000005</v>
      </c>
      <c r="O413" s="95"/>
      <c r="P413" s="89">
        <v>3988.3</v>
      </c>
      <c r="Q413" s="89">
        <v>3988.3</v>
      </c>
      <c r="R413" s="95"/>
      <c r="S413" s="95"/>
      <c r="T413" s="89">
        <v>3988.3</v>
      </c>
      <c r="U413" s="89">
        <v>3988.3</v>
      </c>
      <c r="V413" s="89">
        <v>3988.3</v>
      </c>
      <c r="W413" s="90">
        <v>3725.3999999999996</v>
      </c>
      <c r="X413" s="90">
        <v>0</v>
      </c>
      <c r="Y413" s="90">
        <v>3988.3</v>
      </c>
      <c r="Z413" s="90">
        <v>0</v>
      </c>
      <c r="AA413" s="86">
        <v>3988.3</v>
      </c>
    </row>
    <row r="414" spans="1:27" x14ac:dyDescent="0.25">
      <c r="A414" s="1">
        <v>0</v>
      </c>
      <c r="B414" s="117" t="s">
        <v>394</v>
      </c>
      <c r="C414" s="83">
        <v>1241</v>
      </c>
      <c r="D414" s="86">
        <v>0</v>
      </c>
      <c r="E414" s="86">
        <v>1655.1</v>
      </c>
      <c r="F414" s="86">
        <v>1790.1</v>
      </c>
      <c r="G414" s="87">
        <v>1.0815660685154975</v>
      </c>
      <c r="H414" s="87">
        <v>1.0815660685154975</v>
      </c>
      <c r="I414" s="86">
        <v>1790.1</v>
      </c>
      <c r="J414" s="85">
        <v>1.4419999999999999</v>
      </c>
      <c r="K414" s="95"/>
      <c r="L414" s="88">
        <v>0.33800000000000002</v>
      </c>
      <c r="M414" s="95"/>
      <c r="N414" s="88">
        <v>0.80300000000000005</v>
      </c>
      <c r="O414" s="95"/>
      <c r="P414" s="89">
        <v>4250.3999999999996</v>
      </c>
      <c r="Q414" s="89">
        <v>4250.3999999999996</v>
      </c>
      <c r="R414" s="95"/>
      <c r="S414" s="95"/>
      <c r="T414" s="89">
        <v>4250.3999999999996</v>
      </c>
      <c r="U414" s="89">
        <v>4250.3999999999996</v>
      </c>
      <c r="V414" s="89">
        <v>4250.3999999999996</v>
      </c>
      <c r="W414" s="90">
        <v>3626.2</v>
      </c>
      <c r="X414" s="90">
        <v>0</v>
      </c>
      <c r="Y414" s="90">
        <v>4250.3999999999996</v>
      </c>
      <c r="Z414" s="90">
        <v>0</v>
      </c>
      <c r="AA414" s="86">
        <v>4250.3999999999996</v>
      </c>
    </row>
    <row r="415" spans="1:27" x14ac:dyDescent="0.25">
      <c r="A415" s="1">
        <v>0</v>
      </c>
      <c r="B415" s="117" t="s">
        <v>395</v>
      </c>
      <c r="C415" s="83">
        <v>850</v>
      </c>
      <c r="D415" s="86">
        <v>0</v>
      </c>
      <c r="E415" s="86">
        <v>447</v>
      </c>
      <c r="F415" s="86">
        <v>537.9</v>
      </c>
      <c r="G415" s="87">
        <v>1.2033557046979866</v>
      </c>
      <c r="H415" s="87">
        <v>1.1474866956060077</v>
      </c>
      <c r="I415" s="86">
        <v>512.9</v>
      </c>
      <c r="J415" s="85">
        <v>0.60299999999999998</v>
      </c>
      <c r="K415" s="95"/>
      <c r="L415" s="88">
        <v>0.14099999999999999</v>
      </c>
      <c r="M415" s="95"/>
      <c r="N415" s="88">
        <v>1</v>
      </c>
      <c r="O415" s="95"/>
      <c r="P415" s="89">
        <v>3625.4</v>
      </c>
      <c r="Q415" s="89">
        <v>3625.4</v>
      </c>
      <c r="R415" s="95"/>
      <c r="S415" s="95"/>
      <c r="T415" s="89">
        <v>3625.4</v>
      </c>
      <c r="U415" s="89">
        <v>3625.4</v>
      </c>
      <c r="V415" s="89">
        <v>3625.4</v>
      </c>
      <c r="W415" s="90">
        <v>3053.5</v>
      </c>
      <c r="X415" s="90">
        <v>0</v>
      </c>
      <c r="Y415" s="90">
        <v>3625.4</v>
      </c>
      <c r="Z415" s="90">
        <v>0</v>
      </c>
      <c r="AA415" s="86">
        <v>3625.4</v>
      </c>
    </row>
    <row r="416" spans="1:27" x14ac:dyDescent="0.25">
      <c r="A416" s="1">
        <v>0</v>
      </c>
      <c r="B416" s="117" t="s">
        <v>396</v>
      </c>
      <c r="C416" s="83">
        <v>1690</v>
      </c>
      <c r="D416" s="86">
        <v>0</v>
      </c>
      <c r="E416" s="86">
        <v>3649.2</v>
      </c>
      <c r="F416" s="86">
        <v>3288</v>
      </c>
      <c r="G416" s="87">
        <v>0.90101940151266036</v>
      </c>
      <c r="H416" s="87">
        <v>0.90101940151266036</v>
      </c>
      <c r="I416" s="86">
        <v>3288</v>
      </c>
      <c r="J416" s="85">
        <v>1.946</v>
      </c>
      <c r="K416" s="95"/>
      <c r="L416" s="88">
        <v>0.45600000000000002</v>
      </c>
      <c r="M416" s="95"/>
      <c r="N416" s="88">
        <v>0.68500000000000005</v>
      </c>
      <c r="O416" s="95"/>
      <c r="P416" s="89">
        <v>4937.6000000000004</v>
      </c>
      <c r="Q416" s="89">
        <v>4937.6000000000004</v>
      </c>
      <c r="R416" s="95"/>
      <c r="S416" s="95"/>
      <c r="T416" s="89">
        <v>4937.6000000000004</v>
      </c>
      <c r="U416" s="89">
        <v>4937.6000000000004</v>
      </c>
      <c r="V416" s="89">
        <v>4937.6000000000004</v>
      </c>
      <c r="W416" s="90">
        <v>3913.6</v>
      </c>
      <c r="X416" s="90">
        <v>0</v>
      </c>
      <c r="Y416" s="90">
        <v>4937.6000000000004</v>
      </c>
      <c r="Z416" s="90">
        <v>0</v>
      </c>
      <c r="AA416" s="86">
        <v>4937.6000000000004</v>
      </c>
    </row>
    <row r="417" spans="1:27" x14ac:dyDescent="0.25">
      <c r="A417" s="1">
        <v>0</v>
      </c>
      <c r="B417" s="117" t="s">
        <v>397</v>
      </c>
      <c r="C417" s="83">
        <v>694</v>
      </c>
      <c r="D417" s="86">
        <v>0</v>
      </c>
      <c r="E417" s="86">
        <v>1168.7</v>
      </c>
      <c r="F417" s="86">
        <v>1540.2</v>
      </c>
      <c r="G417" s="87">
        <v>1.3178745614785659</v>
      </c>
      <c r="H417" s="87">
        <v>1.1474866956060077</v>
      </c>
      <c r="I417" s="86">
        <v>1341.1</v>
      </c>
      <c r="J417" s="85">
        <v>1.9319999999999999</v>
      </c>
      <c r="K417" s="95"/>
      <c r="L417" s="88">
        <v>0.45300000000000001</v>
      </c>
      <c r="M417" s="95"/>
      <c r="N417" s="88">
        <v>0.68799999999999994</v>
      </c>
      <c r="O417" s="95"/>
      <c r="P417" s="89">
        <v>2036.5</v>
      </c>
      <c r="Q417" s="89">
        <v>2036.5</v>
      </c>
      <c r="R417" s="95"/>
      <c r="S417" s="95"/>
      <c r="T417" s="89">
        <v>2036.5</v>
      </c>
      <c r="U417" s="89">
        <v>2036.5</v>
      </c>
      <c r="V417" s="89">
        <v>2036.5</v>
      </c>
      <c r="W417" s="90">
        <v>1928.2000000000003</v>
      </c>
      <c r="X417" s="90">
        <v>0</v>
      </c>
      <c r="Y417" s="90">
        <v>2036.5</v>
      </c>
      <c r="Z417" s="90">
        <v>0</v>
      </c>
      <c r="AA417" s="86">
        <v>2036.5</v>
      </c>
    </row>
    <row r="418" spans="1:27" x14ac:dyDescent="0.25">
      <c r="A418" s="1">
        <v>0</v>
      </c>
      <c r="B418" s="117" t="s">
        <v>398</v>
      </c>
      <c r="C418" s="83">
        <v>1050</v>
      </c>
      <c r="D418" s="86">
        <v>0</v>
      </c>
      <c r="E418" s="86">
        <v>1900.9</v>
      </c>
      <c r="F418" s="86">
        <v>2132.8000000000002</v>
      </c>
      <c r="G418" s="87">
        <v>1.1219948445473198</v>
      </c>
      <c r="H418" s="87">
        <v>1.1219948445473198</v>
      </c>
      <c r="I418" s="86">
        <v>2132.8000000000002</v>
      </c>
      <c r="J418" s="85">
        <v>2.0310000000000001</v>
      </c>
      <c r="K418" s="95"/>
      <c r="L418" s="88">
        <v>0.47599999999999998</v>
      </c>
      <c r="M418" s="95"/>
      <c r="N418" s="88">
        <v>0.66500000000000004</v>
      </c>
      <c r="O418" s="95"/>
      <c r="P418" s="89">
        <v>2978.2</v>
      </c>
      <c r="Q418" s="89">
        <v>2978.2</v>
      </c>
      <c r="R418" s="95"/>
      <c r="S418" s="95"/>
      <c r="T418" s="89">
        <v>2978.2</v>
      </c>
      <c r="U418" s="89">
        <v>2978.2</v>
      </c>
      <c r="V418" s="89">
        <v>2978.2</v>
      </c>
      <c r="W418" s="90">
        <v>2831.1000000000004</v>
      </c>
      <c r="X418" s="90">
        <v>0</v>
      </c>
      <c r="Y418" s="90">
        <v>2978.2</v>
      </c>
      <c r="Z418" s="90">
        <v>0</v>
      </c>
      <c r="AA418" s="86">
        <v>2978.2</v>
      </c>
    </row>
    <row r="419" spans="1:27" x14ac:dyDescent="0.25">
      <c r="A419" s="1">
        <v>0</v>
      </c>
      <c r="B419" s="117" t="s">
        <v>399</v>
      </c>
      <c r="C419" s="83">
        <v>923</v>
      </c>
      <c r="D419" s="86">
        <v>0</v>
      </c>
      <c r="E419" s="86">
        <v>1807.9</v>
      </c>
      <c r="F419" s="86">
        <v>1941.5</v>
      </c>
      <c r="G419" s="87">
        <v>1.0738978925825542</v>
      </c>
      <c r="H419" s="87">
        <v>1.0738978925825542</v>
      </c>
      <c r="I419" s="86">
        <v>1941.5</v>
      </c>
      <c r="J419" s="85">
        <v>2.1030000000000002</v>
      </c>
      <c r="K419" s="95"/>
      <c r="L419" s="88">
        <v>0.49299999999999999</v>
      </c>
      <c r="M419" s="95"/>
      <c r="N419" s="88">
        <v>0.64800000000000002</v>
      </c>
      <c r="O419" s="95"/>
      <c r="P419" s="89">
        <v>2551</v>
      </c>
      <c r="Q419" s="89">
        <v>2551</v>
      </c>
      <c r="R419" s="95"/>
      <c r="S419" s="95"/>
      <c r="T419" s="89">
        <v>2551</v>
      </c>
      <c r="U419" s="89">
        <v>2551</v>
      </c>
      <c r="V419" s="89">
        <v>2551</v>
      </c>
      <c r="W419" s="90">
        <v>2138.6000000000004</v>
      </c>
      <c r="X419" s="90">
        <v>0</v>
      </c>
      <c r="Y419" s="90">
        <v>2551</v>
      </c>
      <c r="Z419" s="90">
        <v>0</v>
      </c>
      <c r="AA419" s="86">
        <v>2551</v>
      </c>
    </row>
    <row r="420" spans="1:27" x14ac:dyDescent="0.25">
      <c r="A420" s="1">
        <v>0</v>
      </c>
      <c r="B420" s="117" t="s">
        <v>400</v>
      </c>
      <c r="C420" s="83">
        <v>926</v>
      </c>
      <c r="D420" s="86">
        <v>0</v>
      </c>
      <c r="E420" s="86">
        <v>4278.8999999999996</v>
      </c>
      <c r="F420" s="86">
        <v>2600.6999999999998</v>
      </c>
      <c r="G420" s="87">
        <v>0.60779639627006943</v>
      </c>
      <c r="H420" s="87">
        <v>0.60779639627006943</v>
      </c>
      <c r="I420" s="86">
        <v>2600.6999999999998</v>
      </c>
      <c r="J420" s="85">
        <v>2.8090000000000002</v>
      </c>
      <c r="K420" s="95"/>
      <c r="L420" s="88">
        <v>0.65900000000000003</v>
      </c>
      <c r="M420" s="95"/>
      <c r="N420" s="88">
        <v>0.48199999999999998</v>
      </c>
      <c r="O420" s="95"/>
      <c r="P420" s="89">
        <v>1903.7</v>
      </c>
      <c r="Q420" s="89">
        <v>1903.7</v>
      </c>
      <c r="R420" s="95"/>
      <c r="S420" s="95"/>
      <c r="T420" s="89">
        <v>1903.7</v>
      </c>
      <c r="U420" s="89">
        <v>1903.7</v>
      </c>
      <c r="V420" s="89">
        <v>1903.7</v>
      </c>
      <c r="W420" s="90">
        <v>1626.4</v>
      </c>
      <c r="X420" s="90">
        <v>0</v>
      </c>
      <c r="Y420" s="90">
        <v>1903.7</v>
      </c>
      <c r="Z420" s="90">
        <v>0</v>
      </c>
      <c r="AA420" s="86">
        <v>1903.7</v>
      </c>
    </row>
    <row r="421" spans="1:27" x14ac:dyDescent="0.25">
      <c r="A421" s="1">
        <v>0</v>
      </c>
      <c r="B421" s="117" t="s">
        <v>401</v>
      </c>
      <c r="C421" s="83">
        <v>1467</v>
      </c>
      <c r="D421" s="86">
        <v>0</v>
      </c>
      <c r="E421" s="86">
        <v>1164.5999999999999</v>
      </c>
      <c r="F421" s="86">
        <v>1225.3</v>
      </c>
      <c r="G421" s="87">
        <v>1.0521208998797871</v>
      </c>
      <c r="H421" s="87">
        <v>1.0521208998797871</v>
      </c>
      <c r="I421" s="86">
        <v>1225.3</v>
      </c>
      <c r="J421" s="85">
        <v>0.83499999999999996</v>
      </c>
      <c r="K421" s="95"/>
      <c r="L421" s="88">
        <v>0.19600000000000001</v>
      </c>
      <c r="M421" s="95"/>
      <c r="N421" s="88">
        <v>0.94499999999999995</v>
      </c>
      <c r="O421" s="95"/>
      <c r="P421" s="89">
        <v>5912.9</v>
      </c>
      <c r="Q421" s="89">
        <v>5912.9</v>
      </c>
      <c r="R421" s="95"/>
      <c r="S421" s="95"/>
      <c r="T421" s="89">
        <v>5912.9</v>
      </c>
      <c r="U421" s="89">
        <v>5912.9</v>
      </c>
      <c r="V421" s="89">
        <v>5912.9</v>
      </c>
      <c r="W421" s="90">
        <v>4661.0999999999995</v>
      </c>
      <c r="X421" s="90">
        <v>0</v>
      </c>
      <c r="Y421" s="90">
        <v>5912.9</v>
      </c>
      <c r="Z421" s="90">
        <v>0</v>
      </c>
      <c r="AA421" s="86">
        <v>5912.9</v>
      </c>
    </row>
    <row r="422" spans="1:27" x14ac:dyDescent="0.25">
      <c r="A422" s="1">
        <v>2</v>
      </c>
      <c r="B422" s="115" t="s">
        <v>43</v>
      </c>
      <c r="C422" s="83">
        <v>53403</v>
      </c>
      <c r="D422" s="86">
        <v>6058</v>
      </c>
      <c r="E422" s="86">
        <v>161433.79999999999</v>
      </c>
      <c r="F422" s="86">
        <v>184543.9</v>
      </c>
      <c r="G422" s="87">
        <v>1.1431552747937546</v>
      </c>
      <c r="H422" s="87">
        <v>1.1431552747937546</v>
      </c>
      <c r="I422" s="86">
        <v>184543.9</v>
      </c>
      <c r="J422" s="85">
        <v>3.456</v>
      </c>
      <c r="K422" s="82">
        <v>0.39900000000000002</v>
      </c>
      <c r="L422" s="95"/>
      <c r="M422" s="82">
        <v>0.74199999999999999</v>
      </c>
      <c r="N422" s="88"/>
      <c r="O422" s="84">
        <v>343138.4</v>
      </c>
      <c r="P422" s="95"/>
      <c r="Q422" s="89">
        <v>343138.4</v>
      </c>
      <c r="R422" s="85">
        <v>0</v>
      </c>
      <c r="S422" s="91">
        <v>343138.4</v>
      </c>
      <c r="T422" s="95"/>
      <c r="U422" s="89">
        <v>343138.4</v>
      </c>
      <c r="V422" s="89">
        <v>343138.4</v>
      </c>
      <c r="W422" s="90">
        <v>273903.09999999998</v>
      </c>
      <c r="X422" s="90">
        <v>0</v>
      </c>
      <c r="Y422" s="90">
        <v>343138.4</v>
      </c>
      <c r="Z422" s="90">
        <v>102941.5</v>
      </c>
      <c r="AA422" s="86">
        <v>240196.9</v>
      </c>
    </row>
    <row r="423" spans="1:27" x14ac:dyDescent="0.25">
      <c r="A423" s="1">
        <v>1</v>
      </c>
      <c r="B423" s="125" t="s">
        <v>402</v>
      </c>
      <c r="C423" s="83">
        <v>13516</v>
      </c>
      <c r="D423" s="84">
        <v>13869</v>
      </c>
      <c r="E423" s="84">
        <v>56570.8</v>
      </c>
      <c r="F423" s="84">
        <v>58000.6</v>
      </c>
      <c r="G423" s="84"/>
      <c r="H423" s="84"/>
      <c r="I423" s="84">
        <v>57971</v>
      </c>
      <c r="J423" s="85"/>
      <c r="K423" s="95"/>
      <c r="L423" s="95"/>
      <c r="M423" s="95"/>
      <c r="N423" s="88"/>
      <c r="O423" s="84">
        <v>96209.9</v>
      </c>
      <c r="P423" s="84">
        <v>45170.5</v>
      </c>
      <c r="Q423" s="84">
        <v>141380.4</v>
      </c>
      <c r="R423" s="84"/>
      <c r="S423" s="84">
        <v>175005.8</v>
      </c>
      <c r="T423" s="84">
        <v>45170.5</v>
      </c>
      <c r="U423" s="84">
        <v>220176.3</v>
      </c>
      <c r="V423" s="84">
        <v>220176.3</v>
      </c>
      <c r="W423" s="84">
        <v>181264.49999999997</v>
      </c>
      <c r="X423" s="84">
        <v>0</v>
      </c>
      <c r="Y423" s="84">
        <v>220176.3</v>
      </c>
      <c r="Z423" s="84">
        <v>52501.7</v>
      </c>
      <c r="AA423" s="84">
        <v>167674.6</v>
      </c>
    </row>
    <row r="424" spans="1:27" x14ac:dyDescent="0.25">
      <c r="A424" s="1">
        <v>0</v>
      </c>
      <c r="B424" s="126" t="s">
        <v>403</v>
      </c>
      <c r="C424" s="83">
        <v>433</v>
      </c>
      <c r="D424" s="86">
        <v>0</v>
      </c>
      <c r="E424" s="86">
        <v>482</v>
      </c>
      <c r="F424" s="86">
        <v>469.6</v>
      </c>
      <c r="G424" s="87">
        <v>0.97427385892116192</v>
      </c>
      <c r="H424" s="87">
        <v>0.97427385892116192</v>
      </c>
      <c r="I424" s="86">
        <v>469.6</v>
      </c>
      <c r="J424" s="85">
        <v>1.085</v>
      </c>
      <c r="K424" s="95"/>
      <c r="L424" s="88">
        <v>0.254</v>
      </c>
      <c r="M424" s="95"/>
      <c r="N424" s="88">
        <v>0.88700000000000001</v>
      </c>
      <c r="O424" s="95"/>
      <c r="P424" s="89">
        <v>1638.1</v>
      </c>
      <c r="Q424" s="89">
        <v>1638.1</v>
      </c>
      <c r="R424" s="95"/>
      <c r="S424" s="95"/>
      <c r="T424" s="89">
        <v>1638.1</v>
      </c>
      <c r="U424" s="89">
        <v>1638.1</v>
      </c>
      <c r="V424" s="89">
        <v>1638.1</v>
      </c>
      <c r="W424" s="90">
        <v>1536.1</v>
      </c>
      <c r="X424" s="90">
        <v>0</v>
      </c>
      <c r="Y424" s="90">
        <v>1638.1</v>
      </c>
      <c r="Z424" s="90">
        <v>0</v>
      </c>
      <c r="AA424" s="86">
        <v>1638.1</v>
      </c>
    </row>
    <row r="425" spans="1:27" x14ac:dyDescent="0.25">
      <c r="A425" s="1">
        <v>0</v>
      </c>
      <c r="B425" s="126" t="s">
        <v>404</v>
      </c>
      <c r="C425" s="83">
        <v>357</v>
      </c>
      <c r="D425" s="86">
        <v>0</v>
      </c>
      <c r="E425" s="86">
        <v>271.3</v>
      </c>
      <c r="F425" s="86">
        <v>289.8</v>
      </c>
      <c r="G425" s="87">
        <v>1.0681901953556947</v>
      </c>
      <c r="H425" s="87">
        <v>1.0681901953556947</v>
      </c>
      <c r="I425" s="86">
        <v>289.8</v>
      </c>
      <c r="J425" s="85">
        <v>0.81200000000000006</v>
      </c>
      <c r="K425" s="95"/>
      <c r="L425" s="88">
        <v>0.19</v>
      </c>
      <c r="M425" s="95"/>
      <c r="N425" s="88">
        <v>0.95099999999999996</v>
      </c>
      <c r="O425" s="95"/>
      <c r="P425" s="89">
        <v>1448.1</v>
      </c>
      <c r="Q425" s="89">
        <v>1448.1</v>
      </c>
      <c r="R425" s="95"/>
      <c r="S425" s="95"/>
      <c r="T425" s="89">
        <v>1448.1</v>
      </c>
      <c r="U425" s="89">
        <v>1448.1</v>
      </c>
      <c r="V425" s="89">
        <v>1448.1</v>
      </c>
      <c r="W425" s="90">
        <v>933.40000000000009</v>
      </c>
      <c r="X425" s="90">
        <v>0</v>
      </c>
      <c r="Y425" s="90">
        <v>1448.1</v>
      </c>
      <c r="Z425" s="90">
        <v>0</v>
      </c>
      <c r="AA425" s="86">
        <v>1448.1</v>
      </c>
    </row>
    <row r="426" spans="1:27" x14ac:dyDescent="0.25">
      <c r="A426" s="1">
        <v>0</v>
      </c>
      <c r="B426" s="126" t="s">
        <v>405</v>
      </c>
      <c r="C426" s="83">
        <v>363</v>
      </c>
      <c r="D426" s="86">
        <v>0</v>
      </c>
      <c r="E426" s="86">
        <v>460</v>
      </c>
      <c r="F426" s="86">
        <v>405.8</v>
      </c>
      <c r="G426" s="87">
        <v>0.88217391304347825</v>
      </c>
      <c r="H426" s="87">
        <v>0.88217391304347825</v>
      </c>
      <c r="I426" s="86">
        <v>405.8</v>
      </c>
      <c r="J426" s="85">
        <v>1.1180000000000001</v>
      </c>
      <c r="K426" s="95"/>
      <c r="L426" s="88">
        <v>0.26200000000000001</v>
      </c>
      <c r="M426" s="95"/>
      <c r="N426" s="88">
        <v>0.879</v>
      </c>
      <c r="O426" s="95"/>
      <c r="P426" s="89">
        <v>1360.9</v>
      </c>
      <c r="Q426" s="89">
        <v>1360.9</v>
      </c>
      <c r="R426" s="95"/>
      <c r="S426" s="95"/>
      <c r="T426" s="89">
        <v>1360.9</v>
      </c>
      <c r="U426" s="89">
        <v>1360.9</v>
      </c>
      <c r="V426" s="89">
        <v>1360.9</v>
      </c>
      <c r="W426" s="90">
        <v>838.8</v>
      </c>
      <c r="X426" s="90">
        <v>0</v>
      </c>
      <c r="Y426" s="90">
        <v>1360.9</v>
      </c>
      <c r="Z426" s="90">
        <v>0</v>
      </c>
      <c r="AA426" s="86">
        <v>1360.9</v>
      </c>
    </row>
    <row r="427" spans="1:27" x14ac:dyDescent="0.25">
      <c r="A427" s="1">
        <v>0</v>
      </c>
      <c r="B427" s="126" t="s">
        <v>406</v>
      </c>
      <c r="C427" s="83">
        <v>363</v>
      </c>
      <c r="D427" s="86">
        <v>0</v>
      </c>
      <c r="E427" s="86">
        <v>298.7</v>
      </c>
      <c r="F427" s="86">
        <v>353.2</v>
      </c>
      <c r="G427" s="87">
        <v>1.1824573150318045</v>
      </c>
      <c r="H427" s="87">
        <v>1.1474866956060077</v>
      </c>
      <c r="I427" s="86">
        <v>342.8</v>
      </c>
      <c r="J427" s="85">
        <v>0.94399999999999995</v>
      </c>
      <c r="K427" s="95"/>
      <c r="L427" s="88">
        <v>0.221</v>
      </c>
      <c r="M427" s="95"/>
      <c r="N427" s="88">
        <v>0.92</v>
      </c>
      <c r="O427" s="95"/>
      <c r="P427" s="89">
        <v>1424.4</v>
      </c>
      <c r="Q427" s="89">
        <v>1424.4</v>
      </c>
      <c r="R427" s="95"/>
      <c r="S427" s="95"/>
      <c r="T427" s="89">
        <v>1424.4</v>
      </c>
      <c r="U427" s="89">
        <v>1424.4</v>
      </c>
      <c r="V427" s="89">
        <v>1424.4</v>
      </c>
      <c r="W427" s="90">
        <v>972.4</v>
      </c>
      <c r="X427" s="90">
        <v>0</v>
      </c>
      <c r="Y427" s="90">
        <v>1424.4</v>
      </c>
      <c r="Z427" s="90">
        <v>0</v>
      </c>
      <c r="AA427" s="86">
        <v>1424.4</v>
      </c>
    </row>
    <row r="428" spans="1:27" x14ac:dyDescent="0.25">
      <c r="A428" s="1">
        <v>0</v>
      </c>
      <c r="B428" s="126" t="s">
        <v>407</v>
      </c>
      <c r="C428" s="83">
        <v>1014</v>
      </c>
      <c r="D428" s="86">
        <v>0</v>
      </c>
      <c r="E428" s="86">
        <v>2486.4</v>
      </c>
      <c r="F428" s="86">
        <v>2048.6</v>
      </c>
      <c r="G428" s="87">
        <v>0.82392213642213641</v>
      </c>
      <c r="H428" s="87">
        <v>0.82392213642213641</v>
      </c>
      <c r="I428" s="86">
        <v>2048.6</v>
      </c>
      <c r="J428" s="85">
        <v>2.02</v>
      </c>
      <c r="K428" s="95"/>
      <c r="L428" s="88">
        <v>0.47399999999999998</v>
      </c>
      <c r="M428" s="95"/>
      <c r="N428" s="88">
        <v>0.66700000000000004</v>
      </c>
      <c r="O428" s="95"/>
      <c r="P428" s="89">
        <v>2884.7</v>
      </c>
      <c r="Q428" s="89">
        <v>2884.7</v>
      </c>
      <c r="R428" s="95"/>
      <c r="S428" s="95"/>
      <c r="T428" s="89">
        <v>2884.7</v>
      </c>
      <c r="U428" s="89">
        <v>2884.7</v>
      </c>
      <c r="V428" s="89">
        <v>2884.7</v>
      </c>
      <c r="W428" s="90">
        <v>2597.9</v>
      </c>
      <c r="X428" s="90">
        <v>0</v>
      </c>
      <c r="Y428" s="90">
        <v>2884.7</v>
      </c>
      <c r="Z428" s="90">
        <v>0</v>
      </c>
      <c r="AA428" s="86">
        <v>2884.7</v>
      </c>
    </row>
    <row r="429" spans="1:27" x14ac:dyDescent="0.25">
      <c r="A429" s="1">
        <v>0</v>
      </c>
      <c r="B429" s="126" t="s">
        <v>408</v>
      </c>
      <c r="C429" s="83">
        <v>369</v>
      </c>
      <c r="D429" s="86">
        <v>0</v>
      </c>
      <c r="E429" s="86">
        <v>269.3</v>
      </c>
      <c r="F429" s="86">
        <v>263.5</v>
      </c>
      <c r="G429" s="87">
        <v>0.97846268102487932</v>
      </c>
      <c r="H429" s="87">
        <v>0.97846268102487932</v>
      </c>
      <c r="I429" s="86">
        <v>263.5</v>
      </c>
      <c r="J429" s="85">
        <v>0.71399999999999997</v>
      </c>
      <c r="K429" s="95"/>
      <c r="L429" s="88">
        <v>0.16700000000000001</v>
      </c>
      <c r="M429" s="95"/>
      <c r="N429" s="88">
        <v>0.97399999999999998</v>
      </c>
      <c r="O429" s="95"/>
      <c r="P429" s="89">
        <v>1532.9</v>
      </c>
      <c r="Q429" s="89">
        <v>1532.9</v>
      </c>
      <c r="R429" s="95"/>
      <c r="S429" s="95"/>
      <c r="T429" s="89">
        <v>1532.9</v>
      </c>
      <c r="U429" s="89">
        <v>1532.9</v>
      </c>
      <c r="V429" s="89">
        <v>1532.9</v>
      </c>
      <c r="W429" s="90">
        <v>1274.7</v>
      </c>
      <c r="X429" s="90">
        <v>0</v>
      </c>
      <c r="Y429" s="90">
        <v>1532.9</v>
      </c>
      <c r="Z429" s="90">
        <v>0</v>
      </c>
      <c r="AA429" s="86">
        <v>1532.9</v>
      </c>
    </row>
    <row r="430" spans="1:27" x14ac:dyDescent="0.25">
      <c r="A430" s="1">
        <v>0</v>
      </c>
      <c r="B430" s="126" t="s">
        <v>409</v>
      </c>
      <c r="C430" s="83">
        <v>264</v>
      </c>
      <c r="D430" s="86">
        <v>0</v>
      </c>
      <c r="E430" s="86">
        <v>198.6</v>
      </c>
      <c r="F430" s="86">
        <v>202.7</v>
      </c>
      <c r="G430" s="87">
        <v>1.0206445115810674</v>
      </c>
      <c r="H430" s="87">
        <v>1.0206445115810674</v>
      </c>
      <c r="I430" s="86">
        <v>202.7</v>
      </c>
      <c r="J430" s="85">
        <v>0.76800000000000002</v>
      </c>
      <c r="K430" s="95"/>
      <c r="L430" s="88">
        <v>0.18</v>
      </c>
      <c r="M430" s="95"/>
      <c r="N430" s="88">
        <v>0.96099999999999997</v>
      </c>
      <c r="O430" s="95"/>
      <c r="P430" s="89">
        <v>1082.0999999999999</v>
      </c>
      <c r="Q430" s="89">
        <v>1082.0999999999999</v>
      </c>
      <c r="R430" s="95"/>
      <c r="S430" s="95"/>
      <c r="T430" s="89">
        <v>1082.0999999999999</v>
      </c>
      <c r="U430" s="89">
        <v>1082.0999999999999</v>
      </c>
      <c r="V430" s="89">
        <v>1082.0999999999999</v>
      </c>
      <c r="W430" s="90">
        <v>857.10000000000014</v>
      </c>
      <c r="X430" s="90">
        <v>0</v>
      </c>
      <c r="Y430" s="90">
        <v>1082.0999999999999</v>
      </c>
      <c r="Z430" s="90">
        <v>0</v>
      </c>
      <c r="AA430" s="86">
        <v>1082.0999999999999</v>
      </c>
    </row>
    <row r="431" spans="1:27" x14ac:dyDescent="0.25">
      <c r="A431" s="1">
        <v>0</v>
      </c>
      <c r="B431" s="126" t="s">
        <v>410</v>
      </c>
      <c r="C431" s="83">
        <v>876</v>
      </c>
      <c r="D431" s="86">
        <v>0</v>
      </c>
      <c r="E431" s="86">
        <v>746.2</v>
      </c>
      <c r="F431" s="86">
        <v>709.3</v>
      </c>
      <c r="G431" s="87">
        <v>0.95054945054945039</v>
      </c>
      <c r="H431" s="87">
        <v>0.95054945054945039</v>
      </c>
      <c r="I431" s="86">
        <v>709.3</v>
      </c>
      <c r="J431" s="85">
        <v>0.81</v>
      </c>
      <c r="K431" s="95"/>
      <c r="L431" s="88">
        <v>0.19</v>
      </c>
      <c r="M431" s="95"/>
      <c r="N431" s="88">
        <v>0.95099999999999996</v>
      </c>
      <c r="O431" s="95"/>
      <c r="P431" s="89">
        <v>3553.2</v>
      </c>
      <c r="Q431" s="89">
        <v>3553.2</v>
      </c>
      <c r="R431" s="95"/>
      <c r="S431" s="95"/>
      <c r="T431" s="89">
        <v>3553.2</v>
      </c>
      <c r="U431" s="89">
        <v>3553.2</v>
      </c>
      <c r="V431" s="89">
        <v>3553.2</v>
      </c>
      <c r="W431" s="90">
        <v>3086.4</v>
      </c>
      <c r="X431" s="90">
        <v>0</v>
      </c>
      <c r="Y431" s="90">
        <v>3553.2</v>
      </c>
      <c r="Z431" s="90">
        <v>0</v>
      </c>
      <c r="AA431" s="86">
        <v>3553.2</v>
      </c>
    </row>
    <row r="432" spans="1:27" x14ac:dyDescent="0.25">
      <c r="A432" s="1">
        <v>0</v>
      </c>
      <c r="B432" s="126" t="s">
        <v>411</v>
      </c>
      <c r="C432" s="83">
        <v>437</v>
      </c>
      <c r="D432" s="86">
        <v>0</v>
      </c>
      <c r="E432" s="86">
        <v>603.1</v>
      </c>
      <c r="F432" s="86">
        <v>374.5</v>
      </c>
      <c r="G432" s="87">
        <v>0.62095838169457795</v>
      </c>
      <c r="H432" s="87">
        <v>0.62095838169457795</v>
      </c>
      <c r="I432" s="86">
        <v>374.5</v>
      </c>
      <c r="J432" s="85">
        <v>0.85699999999999998</v>
      </c>
      <c r="K432" s="95"/>
      <c r="L432" s="88">
        <v>0.20100000000000001</v>
      </c>
      <c r="M432" s="95"/>
      <c r="N432" s="88">
        <v>0.94</v>
      </c>
      <c r="O432" s="95"/>
      <c r="P432" s="89">
        <v>1752.1</v>
      </c>
      <c r="Q432" s="89">
        <v>1752.1</v>
      </c>
      <c r="R432" s="95"/>
      <c r="S432" s="95"/>
      <c r="T432" s="89">
        <v>1752.1</v>
      </c>
      <c r="U432" s="89">
        <v>1752.1</v>
      </c>
      <c r="V432" s="89">
        <v>1752.1</v>
      </c>
      <c r="W432" s="90">
        <v>1116.2</v>
      </c>
      <c r="X432" s="90">
        <v>0</v>
      </c>
      <c r="Y432" s="90">
        <v>1752.1</v>
      </c>
      <c r="Z432" s="90">
        <v>0</v>
      </c>
      <c r="AA432" s="86">
        <v>1752.1</v>
      </c>
    </row>
    <row r="433" spans="1:27" x14ac:dyDescent="0.25">
      <c r="A433" s="1">
        <v>0</v>
      </c>
      <c r="B433" s="126" t="s">
        <v>412</v>
      </c>
      <c r="C433" s="83">
        <v>566</v>
      </c>
      <c r="D433" s="86">
        <v>0</v>
      </c>
      <c r="E433" s="86">
        <v>377.5</v>
      </c>
      <c r="F433" s="86">
        <v>417.2</v>
      </c>
      <c r="G433" s="87">
        <v>1.1051655629139072</v>
      </c>
      <c r="H433" s="87">
        <v>1.1051655629139072</v>
      </c>
      <c r="I433" s="86">
        <v>417.2</v>
      </c>
      <c r="J433" s="85">
        <v>0.73699999999999999</v>
      </c>
      <c r="K433" s="95"/>
      <c r="L433" s="88">
        <v>0.17299999999999999</v>
      </c>
      <c r="M433" s="95"/>
      <c r="N433" s="88">
        <v>0.96799999999999997</v>
      </c>
      <c r="O433" s="95"/>
      <c r="P433" s="89">
        <v>2336.8000000000002</v>
      </c>
      <c r="Q433" s="89">
        <v>2336.8000000000002</v>
      </c>
      <c r="R433" s="95"/>
      <c r="S433" s="95"/>
      <c r="T433" s="89">
        <v>2336.8000000000002</v>
      </c>
      <c r="U433" s="89">
        <v>2336.8000000000002</v>
      </c>
      <c r="V433" s="89">
        <v>2336.8000000000002</v>
      </c>
      <c r="W433" s="90">
        <v>1537.4</v>
      </c>
      <c r="X433" s="90">
        <v>0</v>
      </c>
      <c r="Y433" s="90">
        <v>2336.8000000000002</v>
      </c>
      <c r="Z433" s="90">
        <v>0</v>
      </c>
      <c r="AA433" s="86">
        <v>2336.8000000000002</v>
      </c>
    </row>
    <row r="434" spans="1:27" x14ac:dyDescent="0.25">
      <c r="A434" s="1">
        <v>0</v>
      </c>
      <c r="B434" s="126" t="s">
        <v>413</v>
      </c>
      <c r="C434" s="83">
        <v>102</v>
      </c>
      <c r="D434" s="86">
        <v>0</v>
      </c>
      <c r="E434" s="86">
        <v>126.4</v>
      </c>
      <c r="F434" s="86">
        <v>120.9</v>
      </c>
      <c r="G434" s="87">
        <v>0.95648734177215189</v>
      </c>
      <c r="H434" s="87">
        <v>0.95648734177215189</v>
      </c>
      <c r="I434" s="86">
        <v>120.9</v>
      </c>
      <c r="J434" s="85">
        <v>1.1850000000000001</v>
      </c>
      <c r="K434" s="95"/>
      <c r="L434" s="88">
        <v>0.27800000000000002</v>
      </c>
      <c r="M434" s="95"/>
      <c r="N434" s="88">
        <v>0.86299999999999999</v>
      </c>
      <c r="O434" s="95"/>
      <c r="P434" s="89">
        <v>375.4</v>
      </c>
      <c r="Q434" s="89">
        <v>375.4</v>
      </c>
      <c r="R434" s="95"/>
      <c r="S434" s="95"/>
      <c r="T434" s="89">
        <v>375.4</v>
      </c>
      <c r="U434" s="89">
        <v>375.4</v>
      </c>
      <c r="V434" s="89">
        <v>375.4</v>
      </c>
      <c r="W434" s="90">
        <v>255.2</v>
      </c>
      <c r="X434" s="90">
        <v>0</v>
      </c>
      <c r="Y434" s="90">
        <v>375.4</v>
      </c>
      <c r="Z434" s="90">
        <v>0</v>
      </c>
      <c r="AA434" s="86">
        <v>375.4</v>
      </c>
    </row>
    <row r="435" spans="1:27" x14ac:dyDescent="0.25">
      <c r="A435" s="1">
        <v>0</v>
      </c>
      <c r="B435" s="126" t="s">
        <v>272</v>
      </c>
      <c r="C435" s="83">
        <v>248</v>
      </c>
      <c r="D435" s="86">
        <v>0</v>
      </c>
      <c r="E435" s="86">
        <v>231.1</v>
      </c>
      <c r="F435" s="86">
        <v>267</v>
      </c>
      <c r="G435" s="87">
        <v>1.1553440069234098</v>
      </c>
      <c r="H435" s="87">
        <v>1.1474866956060077</v>
      </c>
      <c r="I435" s="86">
        <v>265.2</v>
      </c>
      <c r="J435" s="85">
        <v>1.069</v>
      </c>
      <c r="K435" s="95"/>
      <c r="L435" s="88">
        <v>0.251</v>
      </c>
      <c r="M435" s="95"/>
      <c r="N435" s="88">
        <v>0.89</v>
      </c>
      <c r="O435" s="95"/>
      <c r="P435" s="89">
        <v>941.4</v>
      </c>
      <c r="Q435" s="89">
        <v>941.4</v>
      </c>
      <c r="R435" s="95"/>
      <c r="S435" s="95"/>
      <c r="T435" s="89">
        <v>941.4</v>
      </c>
      <c r="U435" s="89">
        <v>941.4</v>
      </c>
      <c r="V435" s="89">
        <v>941.4</v>
      </c>
      <c r="W435" s="90">
        <v>616.1</v>
      </c>
      <c r="X435" s="90">
        <v>0</v>
      </c>
      <c r="Y435" s="90">
        <v>941.4</v>
      </c>
      <c r="Z435" s="90">
        <v>0</v>
      </c>
      <c r="AA435" s="86">
        <v>941.4</v>
      </c>
    </row>
    <row r="436" spans="1:27" x14ac:dyDescent="0.25">
      <c r="A436" s="1">
        <v>0</v>
      </c>
      <c r="B436" s="126" t="s">
        <v>414</v>
      </c>
      <c r="C436" s="83">
        <v>240</v>
      </c>
      <c r="D436" s="86">
        <v>0</v>
      </c>
      <c r="E436" s="86">
        <v>168.3</v>
      </c>
      <c r="F436" s="86">
        <v>107.8</v>
      </c>
      <c r="G436" s="87">
        <v>0.64052287581699341</v>
      </c>
      <c r="H436" s="87">
        <v>0.64052287581699341</v>
      </c>
      <c r="I436" s="86">
        <v>107.8</v>
      </c>
      <c r="J436" s="85">
        <v>0.44900000000000001</v>
      </c>
      <c r="K436" s="95"/>
      <c r="L436" s="88">
        <v>0.105</v>
      </c>
      <c r="M436" s="95"/>
      <c r="N436" s="88">
        <v>1.036</v>
      </c>
      <c r="O436" s="95"/>
      <c r="P436" s="89">
        <v>1060.5</v>
      </c>
      <c r="Q436" s="89">
        <v>1060.5</v>
      </c>
      <c r="R436" s="95"/>
      <c r="S436" s="95"/>
      <c r="T436" s="89">
        <v>1060.5</v>
      </c>
      <c r="U436" s="89">
        <v>1060.5</v>
      </c>
      <c r="V436" s="89">
        <v>1060.5</v>
      </c>
      <c r="W436" s="90">
        <v>625.09999999999991</v>
      </c>
      <c r="X436" s="90">
        <v>0</v>
      </c>
      <c r="Y436" s="90">
        <v>1060.5</v>
      </c>
      <c r="Z436" s="90">
        <v>0</v>
      </c>
      <c r="AA436" s="86">
        <v>1060.5</v>
      </c>
    </row>
    <row r="437" spans="1:27" x14ac:dyDescent="0.25">
      <c r="A437" s="1">
        <v>0</v>
      </c>
      <c r="B437" s="126" t="s">
        <v>415</v>
      </c>
      <c r="C437" s="83">
        <v>2522</v>
      </c>
      <c r="D437" s="86">
        <v>0</v>
      </c>
      <c r="E437" s="86">
        <v>2358.3000000000002</v>
      </c>
      <c r="F437" s="86">
        <v>2422.6</v>
      </c>
      <c r="G437" s="87">
        <v>1.0272654030445658</v>
      </c>
      <c r="H437" s="87">
        <v>1.0272654030445658</v>
      </c>
      <c r="I437" s="86">
        <v>2422.6</v>
      </c>
      <c r="J437" s="85">
        <v>0.96099999999999997</v>
      </c>
      <c r="K437" s="95"/>
      <c r="L437" s="88">
        <v>0.22500000000000001</v>
      </c>
      <c r="M437" s="95"/>
      <c r="N437" s="88">
        <v>0.91600000000000004</v>
      </c>
      <c r="O437" s="95"/>
      <c r="P437" s="89">
        <v>9853.2000000000007</v>
      </c>
      <c r="Q437" s="89">
        <v>9853.2000000000007</v>
      </c>
      <c r="R437" s="95"/>
      <c r="S437" s="95"/>
      <c r="T437" s="89">
        <v>9853.2000000000007</v>
      </c>
      <c r="U437" s="89">
        <v>9853.2000000000007</v>
      </c>
      <c r="V437" s="89">
        <v>9853.2000000000007</v>
      </c>
      <c r="W437" s="90">
        <v>8198</v>
      </c>
      <c r="X437" s="90">
        <v>0</v>
      </c>
      <c r="Y437" s="90">
        <v>9853.2000000000007</v>
      </c>
      <c r="Z437" s="90">
        <v>0</v>
      </c>
      <c r="AA437" s="86">
        <v>9853.2000000000007</v>
      </c>
    </row>
    <row r="438" spans="1:27" x14ac:dyDescent="0.25">
      <c r="A438" s="1">
        <v>3</v>
      </c>
      <c r="B438" s="126" t="s">
        <v>416</v>
      </c>
      <c r="C438" s="83">
        <v>5087</v>
      </c>
      <c r="D438" s="86">
        <v>0</v>
      </c>
      <c r="E438" s="86">
        <v>11828.4</v>
      </c>
      <c r="F438" s="86">
        <v>12015.3</v>
      </c>
      <c r="G438" s="87">
        <v>1.0158009536370092</v>
      </c>
      <c r="H438" s="87">
        <v>1.0158009536370092</v>
      </c>
      <c r="I438" s="86">
        <v>12015.3</v>
      </c>
      <c r="J438" s="85">
        <v>2.3620000000000001</v>
      </c>
      <c r="K438" s="95"/>
      <c r="L438" s="88">
        <v>0.55400000000000005</v>
      </c>
      <c r="M438" s="95"/>
      <c r="N438" s="88">
        <v>0.58699999999999997</v>
      </c>
      <c r="O438" s="95"/>
      <c r="P438" s="89">
        <v>12736.2</v>
      </c>
      <c r="Q438" s="89">
        <v>12736.2</v>
      </c>
      <c r="R438" s="95"/>
      <c r="S438" s="95"/>
      <c r="T438" s="89">
        <v>12736.2</v>
      </c>
      <c r="U438" s="89">
        <v>12736.2</v>
      </c>
      <c r="V438" s="89">
        <v>12736.2</v>
      </c>
      <c r="W438" s="90">
        <v>6568.6</v>
      </c>
      <c r="X438" s="90">
        <v>0</v>
      </c>
      <c r="Y438" s="90">
        <v>12736.2</v>
      </c>
      <c r="Z438" s="90">
        <v>0</v>
      </c>
      <c r="AA438" s="86">
        <v>12736.2</v>
      </c>
    </row>
    <row r="439" spans="1:27" x14ac:dyDescent="0.25">
      <c r="A439" s="1">
        <v>0</v>
      </c>
      <c r="B439" s="126" t="s">
        <v>417</v>
      </c>
      <c r="C439" s="83">
        <v>275</v>
      </c>
      <c r="D439" s="86">
        <v>0</v>
      </c>
      <c r="E439" s="86">
        <v>128.4</v>
      </c>
      <c r="F439" s="86">
        <v>164.7</v>
      </c>
      <c r="G439" s="87">
        <v>1.2827102803738317</v>
      </c>
      <c r="H439" s="87">
        <v>1.1474866956060077</v>
      </c>
      <c r="I439" s="86">
        <v>147.30000000000001</v>
      </c>
      <c r="J439" s="85">
        <v>0.53600000000000003</v>
      </c>
      <c r="K439" s="95"/>
      <c r="L439" s="88">
        <v>0.126</v>
      </c>
      <c r="M439" s="95"/>
      <c r="N439" s="88">
        <v>1.0149999999999999</v>
      </c>
      <c r="O439" s="95"/>
      <c r="P439" s="89">
        <v>1190.5</v>
      </c>
      <c r="Q439" s="89">
        <v>1190.5</v>
      </c>
      <c r="R439" s="95"/>
      <c r="S439" s="95"/>
      <c r="T439" s="89">
        <v>1190.5</v>
      </c>
      <c r="U439" s="89">
        <v>1190.5</v>
      </c>
      <c r="V439" s="89">
        <v>1190.5</v>
      </c>
      <c r="W439" s="90">
        <v>805.6</v>
      </c>
      <c r="X439" s="90">
        <v>0</v>
      </c>
      <c r="Y439" s="90">
        <v>1190.5</v>
      </c>
      <c r="Z439" s="90">
        <v>0</v>
      </c>
      <c r="AA439" s="86">
        <v>1190.5</v>
      </c>
    </row>
    <row r="440" spans="1:27" x14ac:dyDescent="0.25">
      <c r="A440" s="1">
        <v>2</v>
      </c>
      <c r="B440" s="115" t="s">
        <v>43</v>
      </c>
      <c r="C440" s="83">
        <v>13516</v>
      </c>
      <c r="D440" s="86">
        <v>13869</v>
      </c>
      <c r="E440" s="86">
        <v>35536.800000000003</v>
      </c>
      <c r="F440" s="86">
        <v>37368.1</v>
      </c>
      <c r="G440" s="87">
        <v>1.0515324958915826</v>
      </c>
      <c r="H440" s="87">
        <v>1.0515324958915826</v>
      </c>
      <c r="I440" s="86">
        <v>37368.1</v>
      </c>
      <c r="J440" s="85">
        <v>2.7650000000000001</v>
      </c>
      <c r="K440" s="82">
        <v>0.31900000000000001</v>
      </c>
      <c r="L440" s="95"/>
      <c r="M440" s="82">
        <v>0.82199999999999995</v>
      </c>
      <c r="N440" s="88"/>
      <c r="O440" s="84">
        <v>96209.9</v>
      </c>
      <c r="P440" s="95"/>
      <c r="Q440" s="89">
        <v>96209.9</v>
      </c>
      <c r="R440" s="85">
        <v>0.81899999999999995</v>
      </c>
      <c r="S440" s="91">
        <v>175005.8</v>
      </c>
      <c r="T440" s="95"/>
      <c r="U440" s="89">
        <v>175005.8</v>
      </c>
      <c r="V440" s="89">
        <v>175005.8</v>
      </c>
      <c r="W440" s="90">
        <v>149445.49999999997</v>
      </c>
      <c r="X440" s="90">
        <v>0</v>
      </c>
      <c r="Y440" s="90">
        <v>175005.8</v>
      </c>
      <c r="Z440" s="90">
        <v>52501.7</v>
      </c>
      <c r="AA440" s="86">
        <v>122504.1</v>
      </c>
    </row>
    <row r="441" spans="1:27" x14ac:dyDescent="0.25">
      <c r="A441" s="1">
        <v>1</v>
      </c>
      <c r="B441" s="127" t="s">
        <v>418</v>
      </c>
      <c r="C441" s="83">
        <v>10671</v>
      </c>
      <c r="D441" s="84">
        <v>4061</v>
      </c>
      <c r="E441" s="84">
        <v>48402.1</v>
      </c>
      <c r="F441" s="84">
        <v>55671.600000000006</v>
      </c>
      <c r="G441" s="84"/>
      <c r="H441" s="84"/>
      <c r="I441" s="84">
        <v>54164.600000000006</v>
      </c>
      <c r="J441" s="85"/>
      <c r="K441" s="95"/>
      <c r="L441" s="95"/>
      <c r="M441" s="95"/>
      <c r="N441" s="88"/>
      <c r="O441" s="84">
        <v>69490.100000000006</v>
      </c>
      <c r="P441" s="84">
        <v>33685.4</v>
      </c>
      <c r="Q441" s="84">
        <v>103175.5</v>
      </c>
      <c r="R441" s="84"/>
      <c r="S441" s="84">
        <v>104999.5</v>
      </c>
      <c r="T441" s="84">
        <v>33685.4</v>
      </c>
      <c r="U441" s="84">
        <v>138684.9</v>
      </c>
      <c r="V441" s="84">
        <v>138684.9</v>
      </c>
      <c r="W441" s="84">
        <v>105367.3</v>
      </c>
      <c r="X441" s="84">
        <v>42.5</v>
      </c>
      <c r="Y441" s="84">
        <v>138727.4</v>
      </c>
      <c r="Z441" s="84">
        <v>31499.9</v>
      </c>
      <c r="AA441" s="84">
        <v>107227.5</v>
      </c>
    </row>
    <row r="442" spans="1:27" x14ac:dyDescent="0.25">
      <c r="A442" s="1">
        <v>0</v>
      </c>
      <c r="B442" s="117" t="s">
        <v>291</v>
      </c>
      <c r="C442" s="83">
        <v>941</v>
      </c>
      <c r="D442" s="86">
        <v>0</v>
      </c>
      <c r="E442" s="86">
        <v>1212.7</v>
      </c>
      <c r="F442" s="86">
        <v>1382.8</v>
      </c>
      <c r="G442" s="87">
        <v>1.1402655232126659</v>
      </c>
      <c r="H442" s="87">
        <v>1.1402655232126659</v>
      </c>
      <c r="I442" s="86">
        <v>1382.8</v>
      </c>
      <c r="J442" s="85">
        <v>1.47</v>
      </c>
      <c r="K442" s="95"/>
      <c r="L442" s="88">
        <v>0.34499999999999997</v>
      </c>
      <c r="M442" s="95"/>
      <c r="N442" s="88">
        <v>0.79600000000000004</v>
      </c>
      <c r="O442" s="95"/>
      <c r="P442" s="89">
        <v>3194.8</v>
      </c>
      <c r="Q442" s="89">
        <v>3194.8</v>
      </c>
      <c r="R442" s="95"/>
      <c r="S442" s="95"/>
      <c r="T442" s="89">
        <v>3194.8</v>
      </c>
      <c r="U442" s="89">
        <v>3194.8</v>
      </c>
      <c r="V442" s="89">
        <v>3194.8</v>
      </c>
      <c r="W442" s="90">
        <v>2711.9</v>
      </c>
      <c r="X442" s="90">
        <v>0</v>
      </c>
      <c r="Y442" s="90">
        <v>3194.8</v>
      </c>
      <c r="Z442" s="90">
        <v>0</v>
      </c>
      <c r="AA442" s="86">
        <v>3194.8</v>
      </c>
    </row>
    <row r="443" spans="1:27" x14ac:dyDescent="0.25">
      <c r="A443" s="1">
        <v>0</v>
      </c>
      <c r="B443" s="117" t="s">
        <v>419</v>
      </c>
      <c r="C443" s="83">
        <v>706</v>
      </c>
      <c r="D443" s="86">
        <v>0</v>
      </c>
      <c r="E443" s="86">
        <v>1089.5999999999999</v>
      </c>
      <c r="F443" s="86">
        <v>761</v>
      </c>
      <c r="G443" s="87">
        <v>0.6984214390602056</v>
      </c>
      <c r="H443" s="87">
        <v>0.6984214390602056</v>
      </c>
      <c r="I443" s="86">
        <v>761</v>
      </c>
      <c r="J443" s="85">
        <v>1.0780000000000001</v>
      </c>
      <c r="K443" s="95"/>
      <c r="L443" s="88">
        <v>0.253</v>
      </c>
      <c r="M443" s="95"/>
      <c r="N443" s="88">
        <v>0.88800000000000001</v>
      </c>
      <c r="O443" s="95"/>
      <c r="P443" s="89">
        <v>2674</v>
      </c>
      <c r="Q443" s="89">
        <v>2674</v>
      </c>
      <c r="R443" s="95"/>
      <c r="S443" s="95"/>
      <c r="T443" s="89">
        <v>2674</v>
      </c>
      <c r="U443" s="89">
        <v>2674</v>
      </c>
      <c r="V443" s="89">
        <v>2674</v>
      </c>
      <c r="W443" s="90">
        <v>2208.5</v>
      </c>
      <c r="X443" s="90">
        <v>0</v>
      </c>
      <c r="Y443" s="90">
        <v>2674</v>
      </c>
      <c r="Z443" s="90">
        <v>0</v>
      </c>
      <c r="AA443" s="86">
        <v>2674</v>
      </c>
    </row>
    <row r="444" spans="1:27" x14ac:dyDescent="0.25">
      <c r="A444" s="1">
        <v>0</v>
      </c>
      <c r="B444" s="117" t="s">
        <v>420</v>
      </c>
      <c r="C444" s="83">
        <v>445</v>
      </c>
      <c r="D444" s="86">
        <v>0</v>
      </c>
      <c r="E444" s="86">
        <v>652.1</v>
      </c>
      <c r="F444" s="86">
        <v>623.9</v>
      </c>
      <c r="G444" s="87">
        <v>0.95675509891120991</v>
      </c>
      <c r="H444" s="87">
        <v>0.95675509891120991</v>
      </c>
      <c r="I444" s="86">
        <v>623.9</v>
      </c>
      <c r="J444" s="85">
        <v>1.4019999999999999</v>
      </c>
      <c r="K444" s="95"/>
      <c r="L444" s="88">
        <v>0.32900000000000001</v>
      </c>
      <c r="M444" s="95"/>
      <c r="N444" s="88">
        <v>0.81200000000000006</v>
      </c>
      <c r="O444" s="95"/>
      <c r="P444" s="89">
        <v>1541.2</v>
      </c>
      <c r="Q444" s="89">
        <v>1541.2</v>
      </c>
      <c r="R444" s="95"/>
      <c r="S444" s="95"/>
      <c r="T444" s="89">
        <v>1541.2</v>
      </c>
      <c r="U444" s="89">
        <v>1541.2</v>
      </c>
      <c r="V444" s="89">
        <v>1541.2</v>
      </c>
      <c r="W444" s="90">
        <v>1393</v>
      </c>
      <c r="X444" s="90">
        <v>0</v>
      </c>
      <c r="Y444" s="90">
        <v>1541.2</v>
      </c>
      <c r="Z444" s="90">
        <v>0</v>
      </c>
      <c r="AA444" s="86">
        <v>1541.2</v>
      </c>
    </row>
    <row r="445" spans="1:27" x14ac:dyDescent="0.25">
      <c r="A445" s="1">
        <v>0</v>
      </c>
      <c r="B445" s="117" t="s">
        <v>421</v>
      </c>
      <c r="C445" s="83">
        <v>677</v>
      </c>
      <c r="D445" s="86">
        <v>0</v>
      </c>
      <c r="E445" s="86">
        <v>764.6</v>
      </c>
      <c r="F445" s="86">
        <v>1055</v>
      </c>
      <c r="G445" s="87">
        <v>1.3798064347371175</v>
      </c>
      <c r="H445" s="87">
        <v>1.1474866956060077</v>
      </c>
      <c r="I445" s="86">
        <v>877.4</v>
      </c>
      <c r="J445" s="85">
        <v>1.296</v>
      </c>
      <c r="K445" s="95"/>
      <c r="L445" s="88">
        <v>0.30399999999999999</v>
      </c>
      <c r="M445" s="95"/>
      <c r="N445" s="88">
        <v>0.83699999999999997</v>
      </c>
      <c r="O445" s="95"/>
      <c r="P445" s="89">
        <v>2416.9</v>
      </c>
      <c r="Q445" s="89">
        <v>2416.9</v>
      </c>
      <c r="R445" s="95"/>
      <c r="S445" s="95"/>
      <c r="T445" s="89">
        <v>2416.9</v>
      </c>
      <c r="U445" s="89">
        <v>2416.9</v>
      </c>
      <c r="V445" s="89">
        <v>2416.9</v>
      </c>
      <c r="W445" s="90">
        <v>1562.8999999999999</v>
      </c>
      <c r="X445" s="90">
        <v>0</v>
      </c>
      <c r="Y445" s="90">
        <v>2416.9</v>
      </c>
      <c r="Z445" s="90">
        <v>0</v>
      </c>
      <c r="AA445" s="86">
        <v>2416.9</v>
      </c>
    </row>
    <row r="446" spans="1:27" x14ac:dyDescent="0.25">
      <c r="A446" s="1">
        <v>0</v>
      </c>
      <c r="B446" s="117" t="s">
        <v>422</v>
      </c>
      <c r="C446" s="83">
        <v>616</v>
      </c>
      <c r="D446" s="86">
        <v>0</v>
      </c>
      <c r="E446" s="86">
        <v>719.7</v>
      </c>
      <c r="F446" s="86">
        <v>1064.5999999999999</v>
      </c>
      <c r="G446" s="87">
        <v>1.4792274558843961</v>
      </c>
      <c r="H446" s="87">
        <v>1.1474866956060077</v>
      </c>
      <c r="I446" s="86">
        <v>825.8</v>
      </c>
      <c r="J446" s="85">
        <v>1.341</v>
      </c>
      <c r="K446" s="95"/>
      <c r="L446" s="88">
        <v>0.314</v>
      </c>
      <c r="M446" s="95"/>
      <c r="N446" s="88">
        <v>0.82699999999999996</v>
      </c>
      <c r="O446" s="95"/>
      <c r="P446" s="89">
        <v>2172.8000000000002</v>
      </c>
      <c r="Q446" s="89">
        <v>2172.8000000000002</v>
      </c>
      <c r="R446" s="95"/>
      <c r="S446" s="95"/>
      <c r="T446" s="89">
        <v>2172.8000000000002</v>
      </c>
      <c r="U446" s="89">
        <v>2172.8000000000002</v>
      </c>
      <c r="V446" s="89">
        <v>2172.8000000000002</v>
      </c>
      <c r="W446" s="90">
        <v>1841.3</v>
      </c>
      <c r="X446" s="90">
        <v>0</v>
      </c>
      <c r="Y446" s="90">
        <v>2172.8000000000002</v>
      </c>
      <c r="Z446" s="90">
        <v>0</v>
      </c>
      <c r="AA446" s="86">
        <v>2172.8000000000002</v>
      </c>
    </row>
    <row r="447" spans="1:27" x14ac:dyDescent="0.25">
      <c r="A447" s="1">
        <v>0</v>
      </c>
      <c r="B447" s="117" t="s">
        <v>423</v>
      </c>
      <c r="C447" s="83">
        <v>307</v>
      </c>
      <c r="D447" s="86">
        <v>0</v>
      </c>
      <c r="E447" s="86">
        <v>411.6</v>
      </c>
      <c r="F447" s="86">
        <v>671.2</v>
      </c>
      <c r="G447" s="87">
        <v>1.6307094266277939</v>
      </c>
      <c r="H447" s="87">
        <v>1.1474866956060077</v>
      </c>
      <c r="I447" s="86">
        <v>472.3</v>
      </c>
      <c r="J447" s="85">
        <v>1.538</v>
      </c>
      <c r="K447" s="95"/>
      <c r="L447" s="88">
        <v>0.36099999999999999</v>
      </c>
      <c r="M447" s="95"/>
      <c r="N447" s="88">
        <v>0.78</v>
      </c>
      <c r="O447" s="95"/>
      <c r="P447" s="89">
        <v>1021.3</v>
      </c>
      <c r="Q447" s="89">
        <v>1021.3</v>
      </c>
      <c r="R447" s="95"/>
      <c r="S447" s="95"/>
      <c r="T447" s="89">
        <v>1021.3</v>
      </c>
      <c r="U447" s="89">
        <v>1021.3</v>
      </c>
      <c r="V447" s="89">
        <v>1021.3</v>
      </c>
      <c r="W447" s="90">
        <v>964.19999999999993</v>
      </c>
      <c r="X447" s="90">
        <v>0</v>
      </c>
      <c r="Y447" s="90">
        <v>1021.3</v>
      </c>
      <c r="Z447" s="90">
        <v>0</v>
      </c>
      <c r="AA447" s="86">
        <v>1021.3</v>
      </c>
    </row>
    <row r="448" spans="1:27" x14ac:dyDescent="0.25">
      <c r="A448" s="1">
        <v>0</v>
      </c>
      <c r="B448" s="117" t="s">
        <v>424</v>
      </c>
      <c r="C448" s="83">
        <v>247</v>
      </c>
      <c r="D448" s="86">
        <v>0</v>
      </c>
      <c r="E448" s="86">
        <v>358</v>
      </c>
      <c r="F448" s="86">
        <v>561</v>
      </c>
      <c r="G448" s="87">
        <v>1.5670391061452513</v>
      </c>
      <c r="H448" s="87">
        <v>1.1474866956060077</v>
      </c>
      <c r="I448" s="86">
        <v>410.8</v>
      </c>
      <c r="J448" s="85">
        <v>1.663</v>
      </c>
      <c r="K448" s="95"/>
      <c r="L448" s="88">
        <v>0.39</v>
      </c>
      <c r="M448" s="95"/>
      <c r="N448" s="88">
        <v>0.751</v>
      </c>
      <c r="O448" s="95"/>
      <c r="P448" s="89">
        <v>791.2</v>
      </c>
      <c r="Q448" s="89">
        <v>791.2</v>
      </c>
      <c r="R448" s="95"/>
      <c r="S448" s="95"/>
      <c r="T448" s="89">
        <v>791.2</v>
      </c>
      <c r="U448" s="89">
        <v>791.2</v>
      </c>
      <c r="V448" s="89">
        <v>791.2</v>
      </c>
      <c r="W448" s="90">
        <v>661.80000000000007</v>
      </c>
      <c r="X448" s="90">
        <v>0</v>
      </c>
      <c r="Y448" s="90">
        <v>791.2</v>
      </c>
      <c r="Z448" s="90">
        <v>0</v>
      </c>
      <c r="AA448" s="86">
        <v>791.2</v>
      </c>
    </row>
    <row r="449" spans="1:27" x14ac:dyDescent="0.25">
      <c r="A449" s="1">
        <v>0</v>
      </c>
      <c r="B449" s="117" t="s">
        <v>425</v>
      </c>
      <c r="C449" s="83">
        <v>386</v>
      </c>
      <c r="D449" s="86">
        <v>0</v>
      </c>
      <c r="E449" s="86">
        <v>276.60000000000002</v>
      </c>
      <c r="F449" s="86">
        <v>323.8</v>
      </c>
      <c r="G449" s="87">
        <v>1.170643528561099</v>
      </c>
      <c r="H449" s="87">
        <v>1.1474866956060077</v>
      </c>
      <c r="I449" s="86">
        <v>317.39999999999998</v>
      </c>
      <c r="J449" s="85">
        <v>0.82199999999999995</v>
      </c>
      <c r="K449" s="95"/>
      <c r="L449" s="88">
        <v>0.193</v>
      </c>
      <c r="M449" s="95"/>
      <c r="N449" s="88">
        <v>0.94799999999999995</v>
      </c>
      <c r="O449" s="95"/>
      <c r="P449" s="89">
        <v>1560.8</v>
      </c>
      <c r="Q449" s="89">
        <v>1560.8</v>
      </c>
      <c r="R449" s="95"/>
      <c r="S449" s="95"/>
      <c r="T449" s="89">
        <v>1560.8</v>
      </c>
      <c r="U449" s="89">
        <v>1560.8</v>
      </c>
      <c r="V449" s="89">
        <v>1560.8</v>
      </c>
      <c r="W449" s="90">
        <v>1326.4</v>
      </c>
      <c r="X449" s="90">
        <v>0</v>
      </c>
      <c r="Y449" s="90">
        <v>1560.8</v>
      </c>
      <c r="Z449" s="90">
        <v>0</v>
      </c>
      <c r="AA449" s="86">
        <v>1560.8</v>
      </c>
    </row>
    <row r="450" spans="1:27" x14ac:dyDescent="0.25">
      <c r="A450" s="1">
        <v>0</v>
      </c>
      <c r="B450" s="117" t="s">
        <v>426</v>
      </c>
      <c r="C450" s="83">
        <v>470</v>
      </c>
      <c r="D450" s="86">
        <v>0</v>
      </c>
      <c r="E450" s="86">
        <v>635.29999999999995</v>
      </c>
      <c r="F450" s="86">
        <v>741.9</v>
      </c>
      <c r="G450" s="87">
        <v>1.1677947426412718</v>
      </c>
      <c r="H450" s="87">
        <v>1.1474866956060077</v>
      </c>
      <c r="I450" s="86">
        <v>729</v>
      </c>
      <c r="J450" s="85">
        <v>1.5509999999999999</v>
      </c>
      <c r="K450" s="95"/>
      <c r="L450" s="88">
        <v>0.36399999999999999</v>
      </c>
      <c r="M450" s="95"/>
      <c r="N450" s="88">
        <v>0.77700000000000002</v>
      </c>
      <c r="O450" s="95"/>
      <c r="P450" s="89">
        <v>1557.6</v>
      </c>
      <c r="Q450" s="89">
        <v>1557.6</v>
      </c>
      <c r="R450" s="95"/>
      <c r="S450" s="95"/>
      <c r="T450" s="89">
        <v>1557.6</v>
      </c>
      <c r="U450" s="89">
        <v>1557.6</v>
      </c>
      <c r="V450" s="89">
        <v>1557.6</v>
      </c>
      <c r="W450" s="90">
        <v>1600.1</v>
      </c>
      <c r="X450" s="90">
        <v>42.5</v>
      </c>
      <c r="Y450" s="90">
        <v>1600.1</v>
      </c>
      <c r="Z450" s="90">
        <v>0</v>
      </c>
      <c r="AA450" s="86">
        <v>1600.1</v>
      </c>
    </row>
    <row r="451" spans="1:27" x14ac:dyDescent="0.25">
      <c r="A451" s="1">
        <v>3</v>
      </c>
      <c r="B451" s="117" t="s">
        <v>427</v>
      </c>
      <c r="C451" s="83">
        <v>4013</v>
      </c>
      <c r="D451" s="86">
        <v>0</v>
      </c>
      <c r="E451" s="86">
        <v>8554.7999999999993</v>
      </c>
      <c r="F451" s="86">
        <v>10318</v>
      </c>
      <c r="G451" s="87">
        <v>1.2061065133024735</v>
      </c>
      <c r="H451" s="87">
        <v>1.1474866956060077</v>
      </c>
      <c r="I451" s="86">
        <v>9816.5</v>
      </c>
      <c r="J451" s="85">
        <v>2.4460000000000002</v>
      </c>
      <c r="K451" s="95"/>
      <c r="L451" s="88">
        <v>0.57299999999999995</v>
      </c>
      <c r="M451" s="95"/>
      <c r="N451" s="88">
        <v>0.56799999999999995</v>
      </c>
      <c r="O451" s="95"/>
      <c r="P451" s="89">
        <v>9722</v>
      </c>
      <c r="Q451" s="89">
        <v>9722</v>
      </c>
      <c r="R451" s="95"/>
      <c r="S451" s="95"/>
      <c r="T451" s="89">
        <v>9722</v>
      </c>
      <c r="U451" s="89">
        <v>9722</v>
      </c>
      <c r="V451" s="89">
        <v>9722</v>
      </c>
      <c r="W451" s="90">
        <v>7586.9999999999991</v>
      </c>
      <c r="X451" s="90">
        <v>0</v>
      </c>
      <c r="Y451" s="90">
        <v>9722</v>
      </c>
      <c r="Z451" s="90">
        <v>0</v>
      </c>
      <c r="AA451" s="86">
        <v>9722</v>
      </c>
    </row>
    <row r="452" spans="1:27" x14ac:dyDescent="0.25">
      <c r="A452" s="1">
        <v>0</v>
      </c>
      <c r="B452" s="117" t="s">
        <v>56</v>
      </c>
      <c r="C452" s="83">
        <v>657</v>
      </c>
      <c r="D452" s="86">
        <v>0</v>
      </c>
      <c r="E452" s="86">
        <v>544.79999999999995</v>
      </c>
      <c r="F452" s="86">
        <v>630.9</v>
      </c>
      <c r="G452" s="87">
        <v>1.1580396475770927</v>
      </c>
      <c r="H452" s="87">
        <v>1.1474866956060077</v>
      </c>
      <c r="I452" s="86">
        <v>625.20000000000005</v>
      </c>
      <c r="J452" s="85">
        <v>0.95199999999999996</v>
      </c>
      <c r="K452" s="95"/>
      <c r="L452" s="88">
        <v>0.223</v>
      </c>
      <c r="M452" s="95"/>
      <c r="N452" s="88">
        <v>0.91800000000000004</v>
      </c>
      <c r="O452" s="95"/>
      <c r="P452" s="89">
        <v>2572.4</v>
      </c>
      <c r="Q452" s="89">
        <v>2572.4</v>
      </c>
      <c r="R452" s="95"/>
      <c r="S452" s="95"/>
      <c r="T452" s="89">
        <v>2572.4</v>
      </c>
      <c r="U452" s="89">
        <v>2572.4</v>
      </c>
      <c r="V452" s="89">
        <v>2572.4</v>
      </c>
      <c r="W452" s="90">
        <v>1733.2</v>
      </c>
      <c r="X452" s="90">
        <v>0</v>
      </c>
      <c r="Y452" s="90">
        <v>2572.4</v>
      </c>
      <c r="Z452" s="90">
        <v>0</v>
      </c>
      <c r="AA452" s="86">
        <v>2572.4</v>
      </c>
    </row>
    <row r="453" spans="1:27" x14ac:dyDescent="0.25">
      <c r="A453" s="1">
        <v>0</v>
      </c>
      <c r="B453" s="117" t="s">
        <v>428</v>
      </c>
      <c r="C453" s="83">
        <v>705</v>
      </c>
      <c r="D453" s="86">
        <v>0</v>
      </c>
      <c r="E453" s="86">
        <v>741.5</v>
      </c>
      <c r="F453" s="86">
        <v>1062.4000000000001</v>
      </c>
      <c r="G453" s="87">
        <v>1.432771409305462</v>
      </c>
      <c r="H453" s="87">
        <v>1.1474866956060077</v>
      </c>
      <c r="I453" s="86">
        <v>850.9</v>
      </c>
      <c r="J453" s="85">
        <v>1.2070000000000001</v>
      </c>
      <c r="K453" s="95"/>
      <c r="L453" s="88">
        <v>0.28299999999999997</v>
      </c>
      <c r="M453" s="95"/>
      <c r="N453" s="88">
        <v>0.85799999999999998</v>
      </c>
      <c r="O453" s="95"/>
      <c r="P453" s="89">
        <v>2580</v>
      </c>
      <c r="Q453" s="89">
        <v>2580</v>
      </c>
      <c r="R453" s="95"/>
      <c r="S453" s="95"/>
      <c r="T453" s="89">
        <v>2580</v>
      </c>
      <c r="U453" s="89">
        <v>2580</v>
      </c>
      <c r="V453" s="89">
        <v>2580</v>
      </c>
      <c r="W453" s="90">
        <v>2183.3000000000002</v>
      </c>
      <c r="X453" s="90">
        <v>0</v>
      </c>
      <c r="Y453" s="90">
        <v>2580</v>
      </c>
      <c r="Z453" s="90">
        <v>0</v>
      </c>
      <c r="AA453" s="86">
        <v>2580</v>
      </c>
    </row>
    <row r="454" spans="1:27" x14ac:dyDescent="0.25">
      <c r="A454" s="1">
        <v>0</v>
      </c>
      <c r="B454" s="117" t="s">
        <v>256</v>
      </c>
      <c r="C454" s="83">
        <v>501</v>
      </c>
      <c r="D454" s="86">
        <v>0</v>
      </c>
      <c r="E454" s="86">
        <v>485.8</v>
      </c>
      <c r="F454" s="86">
        <v>560.9</v>
      </c>
      <c r="G454" s="87">
        <v>1.1545903664059283</v>
      </c>
      <c r="H454" s="87">
        <v>1.1474866956060077</v>
      </c>
      <c r="I454" s="86">
        <v>557.4</v>
      </c>
      <c r="J454" s="85">
        <v>1.113</v>
      </c>
      <c r="K454" s="95"/>
      <c r="L454" s="88">
        <v>0.26100000000000001</v>
      </c>
      <c r="M454" s="95"/>
      <c r="N454" s="88">
        <v>0.88</v>
      </c>
      <c r="O454" s="95"/>
      <c r="P454" s="89">
        <v>1880.4</v>
      </c>
      <c r="Q454" s="89">
        <v>1880.4</v>
      </c>
      <c r="R454" s="95"/>
      <c r="S454" s="95"/>
      <c r="T454" s="89">
        <v>1880.4</v>
      </c>
      <c r="U454" s="89">
        <v>1880.4</v>
      </c>
      <c r="V454" s="89">
        <v>1880.4</v>
      </c>
      <c r="W454" s="90">
        <v>1537.6999999999998</v>
      </c>
      <c r="X454" s="90">
        <v>0</v>
      </c>
      <c r="Y454" s="90">
        <v>1880.4</v>
      </c>
      <c r="Z454" s="90">
        <v>0</v>
      </c>
      <c r="AA454" s="86">
        <v>1880.4</v>
      </c>
    </row>
    <row r="455" spans="1:27" x14ac:dyDescent="0.25">
      <c r="A455" s="1">
        <v>2</v>
      </c>
      <c r="B455" s="115" t="s">
        <v>43</v>
      </c>
      <c r="C455" s="83">
        <v>10671</v>
      </c>
      <c r="D455" s="86">
        <v>4061</v>
      </c>
      <c r="E455" s="86">
        <v>31955</v>
      </c>
      <c r="F455" s="86">
        <v>35914.199999999997</v>
      </c>
      <c r="G455" s="87">
        <v>1.1238992332968236</v>
      </c>
      <c r="H455" s="87">
        <v>1.1238992332968236</v>
      </c>
      <c r="I455" s="86">
        <v>35914.199999999997</v>
      </c>
      <c r="J455" s="85">
        <v>3.3660000000000001</v>
      </c>
      <c r="K455" s="82">
        <v>0.38900000000000001</v>
      </c>
      <c r="L455" s="95"/>
      <c r="M455" s="82">
        <v>0.752</v>
      </c>
      <c r="N455" s="88"/>
      <c r="O455" s="84">
        <v>69490.100000000006</v>
      </c>
      <c r="P455" s="95"/>
      <c r="Q455" s="89">
        <v>69490.100000000006</v>
      </c>
      <c r="R455" s="85">
        <v>0.51100000000000001</v>
      </c>
      <c r="S455" s="91">
        <v>104999.5</v>
      </c>
      <c r="T455" s="95"/>
      <c r="U455" s="89">
        <v>104999.5</v>
      </c>
      <c r="V455" s="89">
        <v>104999.5</v>
      </c>
      <c r="W455" s="90">
        <v>78056</v>
      </c>
      <c r="X455" s="90">
        <v>0</v>
      </c>
      <c r="Y455" s="90">
        <v>104999.5</v>
      </c>
      <c r="Z455" s="90">
        <v>31499.9</v>
      </c>
      <c r="AA455" s="86">
        <v>73499.600000000006</v>
      </c>
    </row>
    <row r="456" spans="1:27" x14ac:dyDescent="0.25">
      <c r="A456" s="1">
        <v>1</v>
      </c>
      <c r="B456" s="118" t="s">
        <v>429</v>
      </c>
      <c r="C456" s="83">
        <v>21868</v>
      </c>
      <c r="D456" s="84">
        <v>5515</v>
      </c>
      <c r="E456" s="84">
        <v>106855.3</v>
      </c>
      <c r="F456" s="84">
        <v>123072.5</v>
      </c>
      <c r="G456" s="84"/>
      <c r="H456" s="84"/>
      <c r="I456" s="84">
        <v>120349.20000000001</v>
      </c>
      <c r="J456" s="85"/>
      <c r="K456" s="95"/>
      <c r="L456" s="95"/>
      <c r="M456" s="95"/>
      <c r="N456" s="88"/>
      <c r="O456" s="84">
        <v>134641.29999999999</v>
      </c>
      <c r="P456" s="84">
        <v>67579.599999999991</v>
      </c>
      <c r="Q456" s="84">
        <v>202220.89999999997</v>
      </c>
      <c r="R456" s="84"/>
      <c r="S456" s="84">
        <v>170052</v>
      </c>
      <c r="T456" s="84">
        <v>67579.599999999991</v>
      </c>
      <c r="U456" s="84">
        <v>237631.59999999998</v>
      </c>
      <c r="V456" s="84">
        <v>237631.59999999998</v>
      </c>
      <c r="W456" s="84">
        <v>208356.90000000002</v>
      </c>
      <c r="X456" s="84">
        <v>0</v>
      </c>
      <c r="Y456" s="84">
        <v>237631.59999999998</v>
      </c>
      <c r="Z456" s="84">
        <v>85026</v>
      </c>
      <c r="AA456" s="84">
        <v>152605.59999999998</v>
      </c>
    </row>
    <row r="457" spans="1:27" x14ac:dyDescent="0.25">
      <c r="A457" s="1">
        <v>3</v>
      </c>
      <c r="B457" s="117" t="s">
        <v>430</v>
      </c>
      <c r="C457" s="83">
        <v>8500</v>
      </c>
      <c r="D457" s="86">
        <v>0</v>
      </c>
      <c r="E457" s="86">
        <v>18263.599999999999</v>
      </c>
      <c r="F457" s="86">
        <v>22488.400000000001</v>
      </c>
      <c r="G457" s="87">
        <v>1.2313235068661164</v>
      </c>
      <c r="H457" s="87">
        <v>1.1474866956060077</v>
      </c>
      <c r="I457" s="86">
        <v>20957.2</v>
      </c>
      <c r="J457" s="85">
        <v>2.4660000000000002</v>
      </c>
      <c r="K457" s="95"/>
      <c r="L457" s="88">
        <v>0.57799999999999996</v>
      </c>
      <c r="M457" s="95"/>
      <c r="N457" s="88">
        <v>0.56299999999999994</v>
      </c>
      <c r="O457" s="95"/>
      <c r="P457" s="89">
        <v>20411.099999999999</v>
      </c>
      <c r="Q457" s="89">
        <v>20411.099999999999</v>
      </c>
      <c r="R457" s="95"/>
      <c r="S457" s="95"/>
      <c r="T457" s="89">
        <v>20411.099999999999</v>
      </c>
      <c r="U457" s="89">
        <v>20411.099999999999</v>
      </c>
      <c r="V457" s="89">
        <v>20411.099999999999</v>
      </c>
      <c r="W457" s="90">
        <v>17347.900000000001</v>
      </c>
      <c r="X457" s="90">
        <v>0</v>
      </c>
      <c r="Y457" s="90">
        <v>20411.099999999999</v>
      </c>
      <c r="Z457" s="90">
        <v>0</v>
      </c>
      <c r="AA457" s="86">
        <v>20411.099999999999</v>
      </c>
    </row>
    <row r="458" spans="1:27" x14ac:dyDescent="0.25">
      <c r="A458" s="1">
        <v>0</v>
      </c>
      <c r="B458" s="117" t="s">
        <v>431</v>
      </c>
      <c r="C458" s="83">
        <v>1274</v>
      </c>
      <c r="D458" s="86">
        <v>0</v>
      </c>
      <c r="E458" s="86">
        <v>1031.5</v>
      </c>
      <c r="F458" s="86">
        <v>1082.8</v>
      </c>
      <c r="G458" s="87">
        <v>1.0497333979641299</v>
      </c>
      <c r="H458" s="87">
        <v>1.0497333979641299</v>
      </c>
      <c r="I458" s="86">
        <v>1082.8</v>
      </c>
      <c r="J458" s="85">
        <v>0.85</v>
      </c>
      <c r="K458" s="95"/>
      <c r="L458" s="88">
        <v>0.19900000000000001</v>
      </c>
      <c r="M458" s="95"/>
      <c r="N458" s="88">
        <v>0.94199999999999995</v>
      </c>
      <c r="O458" s="95"/>
      <c r="P458" s="89">
        <v>5118.7</v>
      </c>
      <c r="Q458" s="89">
        <v>5118.7</v>
      </c>
      <c r="R458" s="95"/>
      <c r="S458" s="95"/>
      <c r="T458" s="89">
        <v>5118.7</v>
      </c>
      <c r="U458" s="89">
        <v>5118.7</v>
      </c>
      <c r="V458" s="89">
        <v>5118.7</v>
      </c>
      <c r="W458" s="90">
        <v>4448.3999999999996</v>
      </c>
      <c r="X458" s="90">
        <v>0</v>
      </c>
      <c r="Y458" s="90">
        <v>5118.7</v>
      </c>
      <c r="Z458" s="90">
        <v>0</v>
      </c>
      <c r="AA458" s="86">
        <v>5118.7</v>
      </c>
    </row>
    <row r="459" spans="1:27" x14ac:dyDescent="0.25">
      <c r="A459" s="1">
        <v>0</v>
      </c>
      <c r="B459" s="117" t="s">
        <v>432</v>
      </c>
      <c r="C459" s="83">
        <v>770</v>
      </c>
      <c r="D459" s="86">
        <v>0</v>
      </c>
      <c r="E459" s="86">
        <v>838.6</v>
      </c>
      <c r="F459" s="86">
        <v>856.8</v>
      </c>
      <c r="G459" s="87">
        <v>1.021702838063439</v>
      </c>
      <c r="H459" s="87">
        <v>1.021702838063439</v>
      </c>
      <c r="I459" s="86">
        <v>856.8</v>
      </c>
      <c r="J459" s="85">
        <v>1.113</v>
      </c>
      <c r="K459" s="95"/>
      <c r="L459" s="88">
        <v>0.26100000000000001</v>
      </c>
      <c r="M459" s="95"/>
      <c r="N459" s="88">
        <v>0.88</v>
      </c>
      <c r="O459" s="95"/>
      <c r="P459" s="89">
        <v>2890.1</v>
      </c>
      <c r="Q459" s="89">
        <v>2890.1</v>
      </c>
      <c r="R459" s="95"/>
      <c r="S459" s="95"/>
      <c r="T459" s="89">
        <v>2890.1</v>
      </c>
      <c r="U459" s="89">
        <v>2890.1</v>
      </c>
      <c r="V459" s="89">
        <v>2890.1</v>
      </c>
      <c r="W459" s="90">
        <v>2477.3000000000002</v>
      </c>
      <c r="X459" s="90">
        <v>0</v>
      </c>
      <c r="Y459" s="90">
        <v>2890.1</v>
      </c>
      <c r="Z459" s="90">
        <v>0</v>
      </c>
      <c r="AA459" s="86">
        <v>2890.1</v>
      </c>
    </row>
    <row r="460" spans="1:27" x14ac:dyDescent="0.25">
      <c r="A460" s="1">
        <v>0</v>
      </c>
      <c r="B460" s="117" t="s">
        <v>433</v>
      </c>
      <c r="C460" s="83">
        <v>1364</v>
      </c>
      <c r="D460" s="86">
        <v>0</v>
      </c>
      <c r="E460" s="86">
        <v>1238.9000000000001</v>
      </c>
      <c r="F460" s="86">
        <v>1870.5</v>
      </c>
      <c r="G460" s="87">
        <v>1.5098070869319558</v>
      </c>
      <c r="H460" s="87">
        <v>1.1474866956060077</v>
      </c>
      <c r="I460" s="86">
        <v>1421.6</v>
      </c>
      <c r="J460" s="85">
        <v>1.042</v>
      </c>
      <c r="K460" s="95"/>
      <c r="L460" s="88">
        <v>0.24399999999999999</v>
      </c>
      <c r="M460" s="95"/>
      <c r="N460" s="88">
        <v>0.89700000000000002</v>
      </c>
      <c r="O460" s="95"/>
      <c r="P460" s="89">
        <v>5218.5</v>
      </c>
      <c r="Q460" s="89">
        <v>5218.5</v>
      </c>
      <c r="R460" s="95"/>
      <c r="S460" s="95"/>
      <c r="T460" s="89">
        <v>5218.5</v>
      </c>
      <c r="U460" s="89">
        <v>5218.5</v>
      </c>
      <c r="V460" s="89">
        <v>5218.5</v>
      </c>
      <c r="W460" s="90">
        <v>4448.6000000000004</v>
      </c>
      <c r="X460" s="90">
        <v>0</v>
      </c>
      <c r="Y460" s="90">
        <v>5218.5</v>
      </c>
      <c r="Z460" s="90">
        <v>0</v>
      </c>
      <c r="AA460" s="86">
        <v>5218.5</v>
      </c>
    </row>
    <row r="461" spans="1:27" x14ac:dyDescent="0.25">
      <c r="A461" s="1">
        <v>0</v>
      </c>
      <c r="B461" s="117" t="s">
        <v>434</v>
      </c>
      <c r="C461" s="83">
        <v>522</v>
      </c>
      <c r="D461" s="86">
        <v>0</v>
      </c>
      <c r="E461" s="86">
        <v>381.7</v>
      </c>
      <c r="F461" s="86">
        <v>397.8</v>
      </c>
      <c r="G461" s="87">
        <v>1.0421797222949962</v>
      </c>
      <c r="H461" s="87">
        <v>1.0421797222949962</v>
      </c>
      <c r="I461" s="86">
        <v>397.8</v>
      </c>
      <c r="J461" s="85">
        <v>0.76200000000000001</v>
      </c>
      <c r="K461" s="95"/>
      <c r="L461" s="88">
        <v>0.17899999999999999</v>
      </c>
      <c r="M461" s="95"/>
      <c r="N461" s="88">
        <v>0.96199999999999997</v>
      </c>
      <c r="O461" s="95"/>
      <c r="P461" s="89">
        <v>2141.8000000000002</v>
      </c>
      <c r="Q461" s="89">
        <v>2141.8000000000002</v>
      </c>
      <c r="R461" s="95"/>
      <c r="S461" s="95"/>
      <c r="T461" s="89">
        <v>2141.8000000000002</v>
      </c>
      <c r="U461" s="89">
        <v>2141.8000000000002</v>
      </c>
      <c r="V461" s="89">
        <v>2141.8000000000002</v>
      </c>
      <c r="W461" s="90">
        <v>1580.5</v>
      </c>
      <c r="X461" s="90">
        <v>0</v>
      </c>
      <c r="Y461" s="90">
        <v>2141.8000000000002</v>
      </c>
      <c r="Z461" s="90">
        <v>0</v>
      </c>
      <c r="AA461" s="86">
        <v>2141.8000000000002</v>
      </c>
    </row>
    <row r="462" spans="1:27" x14ac:dyDescent="0.25">
      <c r="A462" s="1">
        <v>0</v>
      </c>
      <c r="B462" s="117" t="s">
        <v>435</v>
      </c>
      <c r="C462" s="83">
        <v>805</v>
      </c>
      <c r="D462" s="86">
        <v>0</v>
      </c>
      <c r="E462" s="86">
        <v>509.5</v>
      </c>
      <c r="F462" s="86">
        <v>548.70000000000005</v>
      </c>
      <c r="G462" s="87">
        <v>1.07693817468106</v>
      </c>
      <c r="H462" s="87">
        <v>1.07693817468106</v>
      </c>
      <c r="I462" s="86">
        <v>548.70000000000005</v>
      </c>
      <c r="J462" s="85">
        <v>0.68200000000000005</v>
      </c>
      <c r="K462" s="95"/>
      <c r="L462" s="88">
        <v>0.16</v>
      </c>
      <c r="M462" s="95"/>
      <c r="N462" s="88">
        <v>0.98099999999999998</v>
      </c>
      <c r="O462" s="95"/>
      <c r="P462" s="89">
        <v>3368.2</v>
      </c>
      <c r="Q462" s="89">
        <v>3368.2</v>
      </c>
      <c r="R462" s="95"/>
      <c r="S462" s="95"/>
      <c r="T462" s="89">
        <v>3368.2</v>
      </c>
      <c r="U462" s="89">
        <v>3368.2</v>
      </c>
      <c r="V462" s="89">
        <v>3368.2</v>
      </c>
      <c r="W462" s="90">
        <v>2682.5</v>
      </c>
      <c r="X462" s="90">
        <v>0</v>
      </c>
      <c r="Y462" s="90">
        <v>3368.2</v>
      </c>
      <c r="Z462" s="90">
        <v>0</v>
      </c>
      <c r="AA462" s="86">
        <v>3368.2</v>
      </c>
    </row>
    <row r="463" spans="1:27" x14ac:dyDescent="0.25">
      <c r="A463" s="1">
        <v>0</v>
      </c>
      <c r="B463" s="117" t="s">
        <v>436</v>
      </c>
      <c r="C463" s="83">
        <v>3058</v>
      </c>
      <c r="D463" s="86">
        <v>0</v>
      </c>
      <c r="E463" s="86">
        <v>8840.1</v>
      </c>
      <c r="F463" s="86">
        <v>8641.7000000000007</v>
      </c>
      <c r="G463" s="87">
        <v>0.9775568149681565</v>
      </c>
      <c r="H463" s="87">
        <v>0.9775568149681565</v>
      </c>
      <c r="I463" s="86">
        <v>8641.7000000000007</v>
      </c>
      <c r="J463" s="85">
        <v>2.8260000000000001</v>
      </c>
      <c r="K463" s="95"/>
      <c r="L463" s="88">
        <v>0.66300000000000003</v>
      </c>
      <c r="M463" s="95"/>
      <c r="N463" s="88">
        <v>0.47799999999999998</v>
      </c>
      <c r="O463" s="95"/>
      <c r="P463" s="89">
        <v>6234.5</v>
      </c>
      <c r="Q463" s="89">
        <v>6234.5</v>
      </c>
      <c r="R463" s="95"/>
      <c r="S463" s="95"/>
      <c r="T463" s="89">
        <v>6234.5</v>
      </c>
      <c r="U463" s="89">
        <v>6234.5</v>
      </c>
      <c r="V463" s="89">
        <v>6234.5</v>
      </c>
      <c r="W463" s="90">
        <v>5261</v>
      </c>
      <c r="X463" s="90">
        <v>0</v>
      </c>
      <c r="Y463" s="90">
        <v>6234.5</v>
      </c>
      <c r="Z463" s="90">
        <v>0</v>
      </c>
      <c r="AA463" s="86">
        <v>6234.5</v>
      </c>
    </row>
    <row r="464" spans="1:27" x14ac:dyDescent="0.25">
      <c r="A464" s="1">
        <v>0</v>
      </c>
      <c r="B464" s="117" t="s">
        <v>437</v>
      </c>
      <c r="C464" s="83">
        <v>555</v>
      </c>
      <c r="D464" s="86">
        <v>0</v>
      </c>
      <c r="E464" s="86">
        <v>441.2</v>
      </c>
      <c r="F464" s="86">
        <v>519.70000000000005</v>
      </c>
      <c r="G464" s="87">
        <v>1.1779238440616502</v>
      </c>
      <c r="H464" s="87">
        <v>1.1474866956060077</v>
      </c>
      <c r="I464" s="86">
        <v>506.3</v>
      </c>
      <c r="J464" s="85">
        <v>0.91200000000000003</v>
      </c>
      <c r="K464" s="95"/>
      <c r="L464" s="88">
        <v>0.214</v>
      </c>
      <c r="M464" s="95"/>
      <c r="N464" s="88">
        <v>0.92700000000000005</v>
      </c>
      <c r="O464" s="95"/>
      <c r="P464" s="89">
        <v>2194.4</v>
      </c>
      <c r="Q464" s="89">
        <v>2194.4</v>
      </c>
      <c r="R464" s="95"/>
      <c r="S464" s="95"/>
      <c r="T464" s="89">
        <v>2194.4</v>
      </c>
      <c r="U464" s="89">
        <v>2194.4</v>
      </c>
      <c r="V464" s="89">
        <v>2194.4</v>
      </c>
      <c r="W464" s="90">
        <v>2085.6999999999998</v>
      </c>
      <c r="X464" s="90">
        <v>0</v>
      </c>
      <c r="Y464" s="90">
        <v>2194.4</v>
      </c>
      <c r="Z464" s="90">
        <v>0</v>
      </c>
      <c r="AA464" s="86">
        <v>2194.4</v>
      </c>
    </row>
    <row r="465" spans="1:27" x14ac:dyDescent="0.25">
      <c r="A465" s="1">
        <v>0</v>
      </c>
      <c r="B465" s="117" t="s">
        <v>438</v>
      </c>
      <c r="C465" s="83">
        <v>447</v>
      </c>
      <c r="D465" s="86">
        <v>0</v>
      </c>
      <c r="E465" s="86">
        <v>363.8</v>
      </c>
      <c r="F465" s="86">
        <v>351.6</v>
      </c>
      <c r="G465" s="87">
        <v>0.96646509070918085</v>
      </c>
      <c r="H465" s="87">
        <v>0.96646509070918085</v>
      </c>
      <c r="I465" s="86">
        <v>351.6</v>
      </c>
      <c r="J465" s="85">
        <v>0.78700000000000003</v>
      </c>
      <c r="K465" s="95"/>
      <c r="L465" s="88">
        <v>0.185</v>
      </c>
      <c r="M465" s="95"/>
      <c r="N465" s="88">
        <v>0.95599999999999996</v>
      </c>
      <c r="O465" s="95"/>
      <c r="P465" s="89">
        <v>1822.7</v>
      </c>
      <c r="Q465" s="89">
        <v>1822.7</v>
      </c>
      <c r="R465" s="95"/>
      <c r="S465" s="95"/>
      <c r="T465" s="89">
        <v>1822.7</v>
      </c>
      <c r="U465" s="89">
        <v>1822.7</v>
      </c>
      <c r="V465" s="89">
        <v>1822.7</v>
      </c>
      <c r="W465" s="90">
        <v>1615.1000000000001</v>
      </c>
      <c r="X465" s="90">
        <v>0</v>
      </c>
      <c r="Y465" s="90">
        <v>1822.7</v>
      </c>
      <c r="Z465" s="90">
        <v>0</v>
      </c>
      <c r="AA465" s="86">
        <v>1822.7</v>
      </c>
    </row>
    <row r="466" spans="1:27" x14ac:dyDescent="0.25">
      <c r="A466" s="1">
        <v>0</v>
      </c>
      <c r="B466" s="117" t="s">
        <v>439</v>
      </c>
      <c r="C466" s="83">
        <v>348</v>
      </c>
      <c r="D466" s="86">
        <v>0</v>
      </c>
      <c r="E466" s="86">
        <v>293.60000000000002</v>
      </c>
      <c r="F466" s="86">
        <v>259.39999999999998</v>
      </c>
      <c r="G466" s="87">
        <v>0.88351498637602166</v>
      </c>
      <c r="H466" s="87">
        <v>0.88351498637602166</v>
      </c>
      <c r="I466" s="86">
        <v>259.39999999999998</v>
      </c>
      <c r="J466" s="85">
        <v>0.745</v>
      </c>
      <c r="K466" s="95"/>
      <c r="L466" s="88">
        <v>0.17499999999999999</v>
      </c>
      <c r="M466" s="95"/>
      <c r="N466" s="88">
        <v>0.96599999999999997</v>
      </c>
      <c r="O466" s="95"/>
      <c r="P466" s="89">
        <v>1433.8</v>
      </c>
      <c r="Q466" s="89">
        <v>1433.8</v>
      </c>
      <c r="R466" s="95"/>
      <c r="S466" s="95"/>
      <c r="T466" s="89">
        <v>1433.8</v>
      </c>
      <c r="U466" s="89">
        <v>1433.8</v>
      </c>
      <c r="V466" s="89">
        <v>1433.8</v>
      </c>
      <c r="W466" s="90">
        <v>1121.9000000000001</v>
      </c>
      <c r="X466" s="90">
        <v>0</v>
      </c>
      <c r="Y466" s="90">
        <v>1433.8</v>
      </c>
      <c r="Z466" s="90">
        <v>0</v>
      </c>
      <c r="AA466" s="86">
        <v>1433.8</v>
      </c>
    </row>
    <row r="467" spans="1:27" x14ac:dyDescent="0.25">
      <c r="A467" s="1">
        <v>0</v>
      </c>
      <c r="B467" s="117" t="s">
        <v>440</v>
      </c>
      <c r="C467" s="83">
        <v>1373</v>
      </c>
      <c r="D467" s="86">
        <v>0</v>
      </c>
      <c r="E467" s="86">
        <v>1172.8</v>
      </c>
      <c r="F467" s="86">
        <v>1195.8</v>
      </c>
      <c r="G467" s="87">
        <v>1.0196111869031379</v>
      </c>
      <c r="H467" s="87">
        <v>1.0196111869031379</v>
      </c>
      <c r="I467" s="86">
        <v>1195.8</v>
      </c>
      <c r="J467" s="85">
        <v>0.871</v>
      </c>
      <c r="K467" s="95"/>
      <c r="L467" s="88">
        <v>0.20399999999999999</v>
      </c>
      <c r="M467" s="95"/>
      <c r="N467" s="88">
        <v>0.93700000000000006</v>
      </c>
      <c r="O467" s="95"/>
      <c r="P467" s="89">
        <v>5487.2</v>
      </c>
      <c r="Q467" s="89">
        <v>5487.2</v>
      </c>
      <c r="R467" s="95"/>
      <c r="S467" s="95"/>
      <c r="T467" s="89">
        <v>5487.2</v>
      </c>
      <c r="U467" s="89">
        <v>5487.2</v>
      </c>
      <c r="V467" s="89">
        <v>5487.2</v>
      </c>
      <c r="W467" s="90">
        <v>4771</v>
      </c>
      <c r="X467" s="90">
        <v>0</v>
      </c>
      <c r="Y467" s="90">
        <v>5487.2</v>
      </c>
      <c r="Z467" s="90">
        <v>0</v>
      </c>
      <c r="AA467" s="86">
        <v>5487.2</v>
      </c>
    </row>
    <row r="468" spans="1:27" x14ac:dyDescent="0.25">
      <c r="A468" s="1">
        <v>0</v>
      </c>
      <c r="B468" s="117" t="s">
        <v>441</v>
      </c>
      <c r="C468" s="83">
        <v>530</v>
      </c>
      <c r="D468" s="86">
        <v>0</v>
      </c>
      <c r="E468" s="86">
        <v>392.4</v>
      </c>
      <c r="F468" s="86">
        <v>612</v>
      </c>
      <c r="G468" s="87">
        <v>1.559633027522936</v>
      </c>
      <c r="H468" s="87">
        <v>1.1474866956060077</v>
      </c>
      <c r="I468" s="86">
        <v>450.3</v>
      </c>
      <c r="J468" s="85">
        <v>0.85</v>
      </c>
      <c r="K468" s="95"/>
      <c r="L468" s="88">
        <v>0.19900000000000001</v>
      </c>
      <c r="M468" s="95"/>
      <c r="N468" s="88">
        <v>0.94199999999999995</v>
      </c>
      <c r="O468" s="95"/>
      <c r="P468" s="89">
        <v>2129.4</v>
      </c>
      <c r="Q468" s="89">
        <v>2129.4</v>
      </c>
      <c r="R468" s="95"/>
      <c r="S468" s="95"/>
      <c r="T468" s="89">
        <v>2129.4</v>
      </c>
      <c r="U468" s="89">
        <v>2129.4</v>
      </c>
      <c r="V468" s="89">
        <v>2129.4</v>
      </c>
      <c r="W468" s="90">
        <v>1730.6000000000001</v>
      </c>
      <c r="X468" s="90">
        <v>0</v>
      </c>
      <c r="Y468" s="90">
        <v>2129.4</v>
      </c>
      <c r="Z468" s="90">
        <v>0</v>
      </c>
      <c r="AA468" s="86">
        <v>2129.4</v>
      </c>
    </row>
    <row r="469" spans="1:27" x14ac:dyDescent="0.25">
      <c r="A469" s="1">
        <v>0</v>
      </c>
      <c r="B469" s="117" t="s">
        <v>442</v>
      </c>
      <c r="C469" s="83">
        <v>1479</v>
      </c>
      <c r="D469" s="86">
        <v>0</v>
      </c>
      <c r="E469" s="86">
        <v>1405.8</v>
      </c>
      <c r="F469" s="86">
        <v>1492</v>
      </c>
      <c r="G469" s="87">
        <v>1.0613173993455685</v>
      </c>
      <c r="H469" s="87">
        <v>1.0613173993455685</v>
      </c>
      <c r="I469" s="86">
        <v>1492</v>
      </c>
      <c r="J469" s="85">
        <v>1.0089999999999999</v>
      </c>
      <c r="K469" s="95"/>
      <c r="L469" s="88">
        <v>0.23699999999999999</v>
      </c>
      <c r="M469" s="95"/>
      <c r="N469" s="88">
        <v>0.90400000000000003</v>
      </c>
      <c r="O469" s="95"/>
      <c r="P469" s="89">
        <v>5702.6</v>
      </c>
      <c r="Q469" s="89">
        <v>5702.6</v>
      </c>
      <c r="R469" s="95"/>
      <c r="S469" s="95"/>
      <c r="T469" s="89">
        <v>5702.6</v>
      </c>
      <c r="U469" s="89">
        <v>5702.6</v>
      </c>
      <c r="V469" s="89">
        <v>5702.6</v>
      </c>
      <c r="W469" s="90">
        <v>3757</v>
      </c>
      <c r="X469" s="90">
        <v>0</v>
      </c>
      <c r="Y469" s="90">
        <v>5702.6</v>
      </c>
      <c r="Z469" s="90">
        <v>0</v>
      </c>
      <c r="AA469" s="86">
        <v>5702.6</v>
      </c>
    </row>
    <row r="470" spans="1:27" x14ac:dyDescent="0.25">
      <c r="A470" s="1">
        <v>0</v>
      </c>
      <c r="B470" s="117" t="s">
        <v>443</v>
      </c>
      <c r="C470" s="83">
        <v>843</v>
      </c>
      <c r="D470" s="86">
        <v>0</v>
      </c>
      <c r="E470" s="86">
        <v>646.1</v>
      </c>
      <c r="F470" s="86">
        <v>674.7</v>
      </c>
      <c r="G470" s="87">
        <v>1.0442655935613683</v>
      </c>
      <c r="H470" s="87">
        <v>1.0442655935613683</v>
      </c>
      <c r="I470" s="86">
        <v>674.7</v>
      </c>
      <c r="J470" s="85">
        <v>0.8</v>
      </c>
      <c r="K470" s="95"/>
      <c r="L470" s="88">
        <v>0.188</v>
      </c>
      <c r="M470" s="95"/>
      <c r="N470" s="88">
        <v>0.95299999999999996</v>
      </c>
      <c r="O470" s="95"/>
      <c r="P470" s="89">
        <v>3426.6</v>
      </c>
      <c r="Q470" s="89">
        <v>3426.6</v>
      </c>
      <c r="R470" s="95"/>
      <c r="S470" s="95"/>
      <c r="T470" s="89">
        <v>3426.6</v>
      </c>
      <c r="U470" s="89">
        <v>3426.6</v>
      </c>
      <c r="V470" s="89">
        <v>3426.6</v>
      </c>
      <c r="W470" s="90">
        <v>2808.3</v>
      </c>
      <c r="X470" s="90">
        <v>0</v>
      </c>
      <c r="Y470" s="90">
        <v>3426.6</v>
      </c>
      <c r="Z470" s="90">
        <v>0</v>
      </c>
      <c r="AA470" s="86">
        <v>3426.6</v>
      </c>
    </row>
    <row r="471" spans="1:27" x14ac:dyDescent="0.25">
      <c r="A471" s="1">
        <v>2</v>
      </c>
      <c r="B471" s="115" t="s">
        <v>43</v>
      </c>
      <c r="C471" s="83">
        <v>21868</v>
      </c>
      <c r="D471" s="86">
        <v>5515</v>
      </c>
      <c r="E471" s="86">
        <v>71035.7</v>
      </c>
      <c r="F471" s="86">
        <v>82080.600000000006</v>
      </c>
      <c r="G471" s="87">
        <v>1.1554837919524972</v>
      </c>
      <c r="H471" s="87">
        <v>1.1474866956060077</v>
      </c>
      <c r="I471" s="86">
        <v>81512.5</v>
      </c>
      <c r="J471" s="85">
        <v>3.7269999999999999</v>
      </c>
      <c r="K471" s="82">
        <v>0.43</v>
      </c>
      <c r="L471" s="95"/>
      <c r="M471" s="82">
        <v>0.71099999999999997</v>
      </c>
      <c r="N471" s="88"/>
      <c r="O471" s="84">
        <v>134641.29999999999</v>
      </c>
      <c r="P471" s="95"/>
      <c r="Q471" s="89">
        <v>134641.29999999999</v>
      </c>
      <c r="R471" s="85">
        <v>0.26300000000000001</v>
      </c>
      <c r="S471" s="91">
        <v>170052</v>
      </c>
      <c r="T471" s="95"/>
      <c r="U471" s="89">
        <v>170052</v>
      </c>
      <c r="V471" s="89">
        <v>170052</v>
      </c>
      <c r="W471" s="90">
        <v>152221.1</v>
      </c>
      <c r="X471" s="90">
        <v>0</v>
      </c>
      <c r="Y471" s="90">
        <v>170052</v>
      </c>
      <c r="Z471" s="90">
        <v>85026</v>
      </c>
      <c r="AA471" s="86">
        <v>85026</v>
      </c>
    </row>
    <row r="472" spans="1:27" x14ac:dyDescent="0.25">
      <c r="A472" s="1">
        <v>1</v>
      </c>
      <c r="B472" s="118" t="s">
        <v>444</v>
      </c>
      <c r="C472" s="83">
        <v>45181</v>
      </c>
      <c r="D472" s="84">
        <v>2936</v>
      </c>
      <c r="E472" s="84">
        <v>222294.1</v>
      </c>
      <c r="F472" s="84">
        <v>268339.5</v>
      </c>
      <c r="G472" s="84"/>
      <c r="H472" s="84"/>
      <c r="I472" s="84">
        <v>249030.59999999998</v>
      </c>
      <c r="J472" s="85"/>
      <c r="K472" s="95"/>
      <c r="L472" s="95"/>
      <c r="M472" s="95"/>
      <c r="N472" s="88"/>
      <c r="O472" s="84">
        <v>286004.59999999998</v>
      </c>
      <c r="P472" s="84">
        <v>131250.1</v>
      </c>
      <c r="Q472" s="84">
        <v>417254.69999999995</v>
      </c>
      <c r="R472" s="84"/>
      <c r="S472" s="84">
        <v>286004.59999999998</v>
      </c>
      <c r="T472" s="84">
        <v>131250.1</v>
      </c>
      <c r="U472" s="84">
        <v>417254.69999999995</v>
      </c>
      <c r="V472" s="84">
        <v>417254.69999999995</v>
      </c>
      <c r="W472" s="84">
        <v>328283.59999999992</v>
      </c>
      <c r="X472" s="84">
        <v>889.40000000000055</v>
      </c>
      <c r="Y472" s="84">
        <v>418144.1</v>
      </c>
      <c r="Z472" s="84">
        <v>85801.4</v>
      </c>
      <c r="AA472" s="84">
        <v>332342.7</v>
      </c>
    </row>
    <row r="473" spans="1:27" x14ac:dyDescent="0.25">
      <c r="A473" s="1">
        <v>3</v>
      </c>
      <c r="B473" s="128" t="s">
        <v>445</v>
      </c>
      <c r="C473" s="83">
        <v>18665</v>
      </c>
      <c r="D473" s="86">
        <v>0</v>
      </c>
      <c r="E473" s="86">
        <v>47777.1</v>
      </c>
      <c r="F473" s="86">
        <v>52606.400000000001</v>
      </c>
      <c r="G473" s="87">
        <v>1.1010798060158529</v>
      </c>
      <c r="H473" s="87">
        <v>1.1010798060158529</v>
      </c>
      <c r="I473" s="86">
        <v>52606.400000000001</v>
      </c>
      <c r="J473" s="85">
        <v>2.8180000000000001</v>
      </c>
      <c r="K473" s="95"/>
      <c r="L473" s="88">
        <v>0.66100000000000003</v>
      </c>
      <c r="M473" s="95"/>
      <c r="N473" s="88">
        <v>0.48</v>
      </c>
      <c r="O473" s="95"/>
      <c r="P473" s="89">
        <v>38212.699999999997</v>
      </c>
      <c r="Q473" s="89">
        <v>38212.699999999997</v>
      </c>
      <c r="R473" s="95"/>
      <c r="S473" s="95"/>
      <c r="T473" s="89">
        <v>38212.699999999997</v>
      </c>
      <c r="U473" s="89">
        <v>38212.699999999997</v>
      </c>
      <c r="V473" s="89">
        <v>38212.699999999997</v>
      </c>
      <c r="W473" s="90">
        <v>23139.4</v>
      </c>
      <c r="X473" s="90">
        <v>0</v>
      </c>
      <c r="Y473" s="90">
        <v>38212.699999999997</v>
      </c>
      <c r="Z473" s="90">
        <v>0</v>
      </c>
      <c r="AA473" s="86">
        <v>38212.699999999997</v>
      </c>
    </row>
    <row r="474" spans="1:27" x14ac:dyDescent="0.25">
      <c r="A474" s="1">
        <v>3</v>
      </c>
      <c r="B474" s="128" t="s">
        <v>446</v>
      </c>
      <c r="C474" s="83">
        <v>3592</v>
      </c>
      <c r="D474" s="86">
        <v>0</v>
      </c>
      <c r="E474" s="86">
        <v>7574.9</v>
      </c>
      <c r="F474" s="86">
        <v>11767.2</v>
      </c>
      <c r="G474" s="87">
        <v>1.5534462501155133</v>
      </c>
      <c r="H474" s="87">
        <v>1.1474866956060077</v>
      </c>
      <c r="I474" s="86">
        <v>8692.1</v>
      </c>
      <c r="J474" s="85">
        <v>2.42</v>
      </c>
      <c r="K474" s="95"/>
      <c r="L474" s="88">
        <v>0.56699999999999995</v>
      </c>
      <c r="M474" s="95"/>
      <c r="N474" s="88">
        <v>0.57399999999999995</v>
      </c>
      <c r="O474" s="95"/>
      <c r="P474" s="89">
        <v>8794</v>
      </c>
      <c r="Q474" s="89">
        <v>8794</v>
      </c>
      <c r="R474" s="95"/>
      <c r="S474" s="95"/>
      <c r="T474" s="89">
        <v>8794</v>
      </c>
      <c r="U474" s="89">
        <v>8794</v>
      </c>
      <c r="V474" s="89">
        <v>8794</v>
      </c>
      <c r="W474" s="90">
        <v>8225.5</v>
      </c>
      <c r="X474" s="90">
        <v>0</v>
      </c>
      <c r="Y474" s="90">
        <v>8794</v>
      </c>
      <c r="Z474" s="90">
        <v>0</v>
      </c>
      <c r="AA474" s="86">
        <v>8794</v>
      </c>
    </row>
    <row r="475" spans="1:27" x14ac:dyDescent="0.25">
      <c r="A475" s="1">
        <v>3</v>
      </c>
      <c r="B475" s="128" t="s">
        <v>447</v>
      </c>
      <c r="C475" s="83">
        <v>4644</v>
      </c>
      <c r="D475" s="86">
        <v>0</v>
      </c>
      <c r="E475" s="86">
        <v>4889</v>
      </c>
      <c r="F475" s="86">
        <v>7907.3</v>
      </c>
      <c r="G475" s="87">
        <v>1.6173655144201269</v>
      </c>
      <c r="H475" s="87">
        <v>1.1474866956060077</v>
      </c>
      <c r="I475" s="86">
        <v>5610.1</v>
      </c>
      <c r="J475" s="85">
        <v>1.208</v>
      </c>
      <c r="K475" s="95"/>
      <c r="L475" s="88">
        <v>0.28299999999999997</v>
      </c>
      <c r="M475" s="95"/>
      <c r="N475" s="88">
        <v>0.85799999999999998</v>
      </c>
      <c r="O475" s="95"/>
      <c r="P475" s="89">
        <v>16994.900000000001</v>
      </c>
      <c r="Q475" s="89">
        <v>16994.900000000001</v>
      </c>
      <c r="R475" s="95"/>
      <c r="S475" s="95"/>
      <c r="T475" s="89">
        <v>16994.900000000001</v>
      </c>
      <c r="U475" s="89">
        <v>16994.900000000001</v>
      </c>
      <c r="V475" s="89">
        <v>16994.900000000001</v>
      </c>
      <c r="W475" s="90">
        <v>10870.4</v>
      </c>
      <c r="X475" s="90">
        <v>0</v>
      </c>
      <c r="Y475" s="90">
        <v>16994.900000000001</v>
      </c>
      <c r="Z475" s="90">
        <v>0</v>
      </c>
      <c r="AA475" s="86">
        <v>16994.900000000001</v>
      </c>
    </row>
    <row r="476" spans="1:27" x14ac:dyDescent="0.25">
      <c r="A476" s="1">
        <v>0</v>
      </c>
      <c r="B476" s="128" t="s">
        <v>448</v>
      </c>
      <c r="C476" s="83">
        <v>2736</v>
      </c>
      <c r="D476" s="86">
        <v>0</v>
      </c>
      <c r="E476" s="86">
        <v>2059.3000000000002</v>
      </c>
      <c r="F476" s="86">
        <v>2931.9</v>
      </c>
      <c r="G476" s="87">
        <v>1.4237362210459865</v>
      </c>
      <c r="H476" s="87">
        <v>1.1474866956060077</v>
      </c>
      <c r="I476" s="86">
        <v>2363</v>
      </c>
      <c r="J476" s="85">
        <v>0.86399999999999999</v>
      </c>
      <c r="K476" s="95"/>
      <c r="L476" s="88">
        <v>0.20300000000000001</v>
      </c>
      <c r="M476" s="95"/>
      <c r="N476" s="88">
        <v>0.93799999999999994</v>
      </c>
      <c r="O476" s="95"/>
      <c r="P476" s="89">
        <v>10946.1</v>
      </c>
      <c r="Q476" s="89">
        <v>10946.1</v>
      </c>
      <c r="R476" s="95"/>
      <c r="S476" s="95"/>
      <c r="T476" s="89">
        <v>10946.1</v>
      </c>
      <c r="U476" s="89">
        <v>10946.1</v>
      </c>
      <c r="V476" s="89">
        <v>10946.1</v>
      </c>
      <c r="W476" s="90">
        <v>7266.2000000000007</v>
      </c>
      <c r="X476" s="90">
        <v>0</v>
      </c>
      <c r="Y476" s="90">
        <v>10946.1</v>
      </c>
      <c r="Z476" s="90">
        <v>0</v>
      </c>
      <c r="AA476" s="86">
        <v>10946.1</v>
      </c>
    </row>
    <row r="477" spans="1:27" x14ac:dyDescent="0.25">
      <c r="A477" s="1">
        <v>0</v>
      </c>
      <c r="B477" s="128" t="s">
        <v>449</v>
      </c>
      <c r="C477" s="83">
        <v>1890</v>
      </c>
      <c r="D477" s="86">
        <v>0</v>
      </c>
      <c r="E477" s="86">
        <v>1343</v>
      </c>
      <c r="F477" s="86">
        <v>1578.1</v>
      </c>
      <c r="G477" s="87">
        <v>1.1750558451228592</v>
      </c>
      <c r="H477" s="87">
        <v>1.1474866956060077</v>
      </c>
      <c r="I477" s="86">
        <v>1541.1</v>
      </c>
      <c r="J477" s="85">
        <v>0.81499999999999995</v>
      </c>
      <c r="K477" s="95"/>
      <c r="L477" s="88">
        <v>0.191</v>
      </c>
      <c r="M477" s="95"/>
      <c r="N477" s="88">
        <v>0.95</v>
      </c>
      <c r="O477" s="95"/>
      <c r="P477" s="89">
        <v>7658.2</v>
      </c>
      <c r="Q477" s="89">
        <v>7658.2</v>
      </c>
      <c r="R477" s="95"/>
      <c r="S477" s="95"/>
      <c r="T477" s="89">
        <v>7658.2</v>
      </c>
      <c r="U477" s="89">
        <v>7658.2</v>
      </c>
      <c r="V477" s="89">
        <v>7658.2</v>
      </c>
      <c r="W477" s="90">
        <v>6255.5</v>
      </c>
      <c r="X477" s="90">
        <v>0</v>
      </c>
      <c r="Y477" s="90">
        <v>7658.2</v>
      </c>
      <c r="Z477" s="90">
        <v>0</v>
      </c>
      <c r="AA477" s="86">
        <v>7658.2</v>
      </c>
    </row>
    <row r="478" spans="1:27" x14ac:dyDescent="0.25">
      <c r="A478" s="1">
        <v>0</v>
      </c>
      <c r="B478" s="128" t="s">
        <v>450</v>
      </c>
      <c r="C478" s="83">
        <v>1630</v>
      </c>
      <c r="D478" s="86">
        <v>0</v>
      </c>
      <c r="E478" s="86">
        <v>1745.3</v>
      </c>
      <c r="F478" s="86">
        <v>2475.8000000000002</v>
      </c>
      <c r="G478" s="87">
        <v>1.4185526843522605</v>
      </c>
      <c r="H478" s="87">
        <v>1.1474866956060077</v>
      </c>
      <c r="I478" s="86">
        <v>2002.7</v>
      </c>
      <c r="J478" s="85">
        <v>1.2290000000000001</v>
      </c>
      <c r="K478" s="95"/>
      <c r="L478" s="88">
        <v>0.28799999999999998</v>
      </c>
      <c r="M478" s="95"/>
      <c r="N478" s="88">
        <v>0.85299999999999998</v>
      </c>
      <c r="O478" s="95"/>
      <c r="P478" s="89">
        <v>5930.3</v>
      </c>
      <c r="Q478" s="89">
        <v>5930.3</v>
      </c>
      <c r="R478" s="95"/>
      <c r="S478" s="95"/>
      <c r="T478" s="89">
        <v>5930.3</v>
      </c>
      <c r="U478" s="89">
        <v>5930.3</v>
      </c>
      <c r="V478" s="89">
        <v>5930.3</v>
      </c>
      <c r="W478" s="90">
        <v>5098.1000000000004</v>
      </c>
      <c r="X478" s="90">
        <v>0</v>
      </c>
      <c r="Y478" s="90">
        <v>5930.3</v>
      </c>
      <c r="Z478" s="90">
        <v>0</v>
      </c>
      <c r="AA478" s="86">
        <v>5930.3</v>
      </c>
    </row>
    <row r="479" spans="1:27" x14ac:dyDescent="0.25">
      <c r="A479" s="1">
        <v>0</v>
      </c>
      <c r="B479" s="128" t="s">
        <v>451</v>
      </c>
      <c r="C479" s="83">
        <v>1667</v>
      </c>
      <c r="D479" s="86">
        <v>0</v>
      </c>
      <c r="E479" s="86">
        <v>2093.4</v>
      </c>
      <c r="F479" s="86">
        <v>4050.6</v>
      </c>
      <c r="G479" s="87">
        <v>1.9349383777586699</v>
      </c>
      <c r="H479" s="87">
        <v>1.1474866956060077</v>
      </c>
      <c r="I479" s="86">
        <v>2402.1</v>
      </c>
      <c r="J479" s="85">
        <v>1.4410000000000001</v>
      </c>
      <c r="K479" s="95"/>
      <c r="L479" s="88">
        <v>0.33800000000000002</v>
      </c>
      <c r="M479" s="95"/>
      <c r="N479" s="88">
        <v>0.80300000000000005</v>
      </c>
      <c r="O479" s="95"/>
      <c r="P479" s="89">
        <v>5709.4</v>
      </c>
      <c r="Q479" s="89">
        <v>5709.4</v>
      </c>
      <c r="R479" s="95"/>
      <c r="S479" s="95"/>
      <c r="T479" s="89">
        <v>5709.4</v>
      </c>
      <c r="U479" s="89">
        <v>5709.4</v>
      </c>
      <c r="V479" s="89">
        <v>5709.4</v>
      </c>
      <c r="W479" s="90">
        <v>5588.4</v>
      </c>
      <c r="X479" s="90">
        <v>0</v>
      </c>
      <c r="Y479" s="90">
        <v>5709.4</v>
      </c>
      <c r="Z479" s="90">
        <v>0</v>
      </c>
      <c r="AA479" s="86">
        <v>5709.4</v>
      </c>
    </row>
    <row r="480" spans="1:27" x14ac:dyDescent="0.25">
      <c r="A480" s="1">
        <v>0</v>
      </c>
      <c r="B480" s="128" t="s">
        <v>67</v>
      </c>
      <c r="C480" s="83">
        <v>1603</v>
      </c>
      <c r="D480" s="86">
        <v>0</v>
      </c>
      <c r="E480" s="86">
        <v>5456.7</v>
      </c>
      <c r="F480" s="86">
        <v>3593.2</v>
      </c>
      <c r="G480" s="87">
        <v>0.65849322850807268</v>
      </c>
      <c r="H480" s="87">
        <v>0.65849322850807268</v>
      </c>
      <c r="I480" s="86">
        <v>3593.2</v>
      </c>
      <c r="J480" s="85">
        <v>2.242</v>
      </c>
      <c r="K480" s="95"/>
      <c r="L480" s="88">
        <v>0.52600000000000002</v>
      </c>
      <c r="M480" s="95"/>
      <c r="N480" s="88">
        <v>0.61499999999999999</v>
      </c>
      <c r="O480" s="95"/>
      <c r="P480" s="89">
        <v>4204.8</v>
      </c>
      <c r="Q480" s="89">
        <v>4204.8</v>
      </c>
      <c r="R480" s="95"/>
      <c r="S480" s="95"/>
      <c r="T480" s="89">
        <v>4204.8</v>
      </c>
      <c r="U480" s="89">
        <v>4204.8</v>
      </c>
      <c r="V480" s="89">
        <v>4204.8</v>
      </c>
      <c r="W480" s="90">
        <v>5094.2000000000007</v>
      </c>
      <c r="X480" s="90">
        <v>889.40000000000055</v>
      </c>
      <c r="Y480" s="90">
        <v>5094.2000000000007</v>
      </c>
      <c r="Z480" s="90">
        <v>0</v>
      </c>
      <c r="AA480" s="86">
        <v>5094.2</v>
      </c>
    </row>
    <row r="481" spans="1:27" x14ac:dyDescent="0.25">
      <c r="A481" s="1">
        <v>0</v>
      </c>
      <c r="B481" s="128" t="s">
        <v>216</v>
      </c>
      <c r="C481" s="83">
        <v>2956</v>
      </c>
      <c r="D481" s="86">
        <v>0</v>
      </c>
      <c r="E481" s="86">
        <v>2974</v>
      </c>
      <c r="F481" s="86">
        <v>3143.5</v>
      </c>
      <c r="G481" s="87">
        <v>1.0569939475453933</v>
      </c>
      <c r="H481" s="87">
        <v>1.0569939475453933</v>
      </c>
      <c r="I481" s="86">
        <v>3143.5</v>
      </c>
      <c r="J481" s="85">
        <v>1.0629999999999999</v>
      </c>
      <c r="K481" s="95"/>
      <c r="L481" s="88">
        <v>0.249</v>
      </c>
      <c r="M481" s="95"/>
      <c r="N481" s="88">
        <v>0.89200000000000002</v>
      </c>
      <c r="O481" s="95"/>
      <c r="P481" s="89">
        <v>11246.3</v>
      </c>
      <c r="Q481" s="89">
        <v>11246.3</v>
      </c>
      <c r="R481" s="95"/>
      <c r="S481" s="95"/>
      <c r="T481" s="89">
        <v>11246.3</v>
      </c>
      <c r="U481" s="89">
        <v>11246.3</v>
      </c>
      <c r="V481" s="89">
        <v>11246.3</v>
      </c>
      <c r="W481" s="90">
        <v>9574.1999999999989</v>
      </c>
      <c r="X481" s="90">
        <v>0</v>
      </c>
      <c r="Y481" s="90">
        <v>11246.3</v>
      </c>
      <c r="Z481" s="90">
        <v>0</v>
      </c>
      <c r="AA481" s="86">
        <v>11246.3</v>
      </c>
    </row>
    <row r="482" spans="1:27" x14ac:dyDescent="0.25">
      <c r="A482" s="1">
        <v>0</v>
      </c>
      <c r="B482" s="128" t="s">
        <v>452</v>
      </c>
      <c r="C482" s="83">
        <v>1605</v>
      </c>
      <c r="D482" s="86">
        <v>0</v>
      </c>
      <c r="E482" s="86">
        <v>2152.5</v>
      </c>
      <c r="F482" s="86">
        <v>2233.9</v>
      </c>
      <c r="G482" s="87">
        <v>1.0378164924506388</v>
      </c>
      <c r="H482" s="87">
        <v>1.0378164924506388</v>
      </c>
      <c r="I482" s="86">
        <v>2233.9</v>
      </c>
      <c r="J482" s="85">
        <v>1.3919999999999999</v>
      </c>
      <c r="K482" s="95"/>
      <c r="L482" s="88">
        <v>0.32600000000000001</v>
      </c>
      <c r="M482" s="95"/>
      <c r="N482" s="88">
        <v>0.81499999999999995</v>
      </c>
      <c r="O482" s="95"/>
      <c r="P482" s="89">
        <v>5579.2</v>
      </c>
      <c r="Q482" s="89">
        <v>5579.2</v>
      </c>
      <c r="R482" s="95"/>
      <c r="S482" s="95"/>
      <c r="T482" s="89">
        <v>5579.2</v>
      </c>
      <c r="U482" s="89">
        <v>5579.2</v>
      </c>
      <c r="V482" s="89">
        <v>5579.2</v>
      </c>
      <c r="W482" s="90">
        <v>4514.7</v>
      </c>
      <c r="X482" s="90">
        <v>0</v>
      </c>
      <c r="Y482" s="90">
        <v>5579.2</v>
      </c>
      <c r="Z482" s="90">
        <v>0</v>
      </c>
      <c r="AA482" s="86">
        <v>5579.2</v>
      </c>
    </row>
    <row r="483" spans="1:27" x14ac:dyDescent="0.25">
      <c r="A483" s="1">
        <v>0</v>
      </c>
      <c r="B483" s="128" t="s">
        <v>453</v>
      </c>
      <c r="C483" s="83">
        <v>1361</v>
      </c>
      <c r="D483" s="86">
        <v>0</v>
      </c>
      <c r="E483" s="86">
        <v>1858.1</v>
      </c>
      <c r="F483" s="86">
        <v>1521.9</v>
      </c>
      <c r="G483" s="87">
        <v>0.8190624831817449</v>
      </c>
      <c r="H483" s="87">
        <v>0.8190624831817449</v>
      </c>
      <c r="I483" s="86">
        <v>1521.9</v>
      </c>
      <c r="J483" s="85">
        <v>1.1180000000000001</v>
      </c>
      <c r="K483" s="95"/>
      <c r="L483" s="88">
        <v>0.26200000000000001</v>
      </c>
      <c r="M483" s="95"/>
      <c r="N483" s="88">
        <v>0.879</v>
      </c>
      <c r="O483" s="95"/>
      <c r="P483" s="89">
        <v>5102.5</v>
      </c>
      <c r="Q483" s="89">
        <v>5102.5</v>
      </c>
      <c r="R483" s="95"/>
      <c r="S483" s="95"/>
      <c r="T483" s="89">
        <v>5102.5</v>
      </c>
      <c r="U483" s="89">
        <v>5102.5</v>
      </c>
      <c r="V483" s="89">
        <v>5102.5</v>
      </c>
      <c r="W483" s="90">
        <v>4019.3999999999996</v>
      </c>
      <c r="X483" s="90">
        <v>0</v>
      </c>
      <c r="Y483" s="90">
        <v>5102.5</v>
      </c>
      <c r="Z483" s="90">
        <v>0</v>
      </c>
      <c r="AA483" s="86">
        <v>5102.5</v>
      </c>
    </row>
    <row r="484" spans="1:27" x14ac:dyDescent="0.25">
      <c r="A484" s="1">
        <v>0</v>
      </c>
      <c r="B484" s="128" t="s">
        <v>454</v>
      </c>
      <c r="C484" s="83">
        <v>1161</v>
      </c>
      <c r="D484" s="86">
        <v>0</v>
      </c>
      <c r="E484" s="86">
        <v>1074.4000000000001</v>
      </c>
      <c r="F484" s="86">
        <v>1468.3</v>
      </c>
      <c r="G484" s="87">
        <v>1.3666232315711093</v>
      </c>
      <c r="H484" s="87">
        <v>1.1474866956060077</v>
      </c>
      <c r="I484" s="86">
        <v>1232.9000000000001</v>
      </c>
      <c r="J484" s="85">
        <v>1.0620000000000001</v>
      </c>
      <c r="K484" s="95"/>
      <c r="L484" s="88">
        <v>0.249</v>
      </c>
      <c r="M484" s="95"/>
      <c r="N484" s="88">
        <v>0.89200000000000002</v>
      </c>
      <c r="O484" s="95"/>
      <c r="P484" s="89">
        <v>4417.1000000000004</v>
      </c>
      <c r="Q484" s="89">
        <v>4417.1000000000004</v>
      </c>
      <c r="R484" s="95"/>
      <c r="S484" s="95"/>
      <c r="T484" s="89">
        <v>4417.1000000000004</v>
      </c>
      <c r="U484" s="89">
        <v>4417.1000000000004</v>
      </c>
      <c r="V484" s="89">
        <v>4417.1000000000004</v>
      </c>
      <c r="W484" s="90">
        <v>2960</v>
      </c>
      <c r="X484" s="90">
        <v>0</v>
      </c>
      <c r="Y484" s="90">
        <v>4417.1000000000004</v>
      </c>
      <c r="Z484" s="90">
        <v>0</v>
      </c>
      <c r="AA484" s="86">
        <v>4417.1000000000004</v>
      </c>
    </row>
    <row r="485" spans="1:27" x14ac:dyDescent="0.25">
      <c r="A485" s="1">
        <v>0</v>
      </c>
      <c r="B485" s="128" t="s">
        <v>455</v>
      </c>
      <c r="C485" s="83">
        <v>566</v>
      </c>
      <c r="D485" s="86">
        <v>0</v>
      </c>
      <c r="E485" s="86">
        <v>333.2</v>
      </c>
      <c r="F485" s="86">
        <v>391.6</v>
      </c>
      <c r="G485" s="87">
        <v>1.1752701080432173</v>
      </c>
      <c r="H485" s="87">
        <v>1.1474866956060077</v>
      </c>
      <c r="I485" s="86">
        <v>382.3</v>
      </c>
      <c r="J485" s="85">
        <v>0.67500000000000004</v>
      </c>
      <c r="K485" s="95"/>
      <c r="L485" s="88">
        <v>0.158</v>
      </c>
      <c r="M485" s="95"/>
      <c r="N485" s="88">
        <v>0.98299999999999998</v>
      </c>
      <c r="O485" s="95"/>
      <c r="P485" s="89">
        <v>2373.1</v>
      </c>
      <c r="Q485" s="89">
        <v>2373.1</v>
      </c>
      <c r="R485" s="95"/>
      <c r="S485" s="95"/>
      <c r="T485" s="89">
        <v>2373.1</v>
      </c>
      <c r="U485" s="89">
        <v>2373.1</v>
      </c>
      <c r="V485" s="89">
        <v>2373.1</v>
      </c>
      <c r="W485" s="90">
        <v>1775.9</v>
      </c>
      <c r="X485" s="90">
        <v>0</v>
      </c>
      <c r="Y485" s="90">
        <v>2373.1</v>
      </c>
      <c r="Z485" s="90">
        <v>0</v>
      </c>
      <c r="AA485" s="86">
        <v>2373.1</v>
      </c>
    </row>
    <row r="486" spans="1:27" x14ac:dyDescent="0.25">
      <c r="A486" s="1">
        <v>0</v>
      </c>
      <c r="B486" s="128" t="s">
        <v>456</v>
      </c>
      <c r="C486" s="83">
        <v>1105</v>
      </c>
      <c r="D486" s="86">
        <v>0</v>
      </c>
      <c r="E486" s="86">
        <v>1173.0999999999999</v>
      </c>
      <c r="F486" s="86">
        <v>1298.0999999999999</v>
      </c>
      <c r="G486" s="87">
        <v>1.1065552808797203</v>
      </c>
      <c r="H486" s="87">
        <v>1.1065552808797203</v>
      </c>
      <c r="I486" s="86">
        <v>1298.0999999999999</v>
      </c>
      <c r="J486" s="85">
        <v>1.175</v>
      </c>
      <c r="K486" s="95"/>
      <c r="L486" s="88">
        <v>0.27500000000000002</v>
      </c>
      <c r="M486" s="95"/>
      <c r="N486" s="88">
        <v>0.86599999999999999</v>
      </c>
      <c r="O486" s="95"/>
      <c r="P486" s="89">
        <v>4081.5</v>
      </c>
      <c r="Q486" s="89">
        <v>4081.5</v>
      </c>
      <c r="R486" s="95"/>
      <c r="S486" s="95"/>
      <c r="T486" s="89">
        <v>4081.5</v>
      </c>
      <c r="U486" s="89">
        <v>4081.5</v>
      </c>
      <c r="V486" s="89">
        <v>4081.5</v>
      </c>
      <c r="W486" s="90">
        <v>3509</v>
      </c>
      <c r="X486" s="90">
        <v>0</v>
      </c>
      <c r="Y486" s="90">
        <v>4081.5</v>
      </c>
      <c r="Z486" s="90">
        <v>0</v>
      </c>
      <c r="AA486" s="86">
        <v>4081.5</v>
      </c>
    </row>
    <row r="487" spans="1:27" x14ac:dyDescent="0.25">
      <c r="A487" s="1">
        <v>2</v>
      </c>
      <c r="B487" s="115" t="s">
        <v>43</v>
      </c>
      <c r="C487" s="83">
        <v>45181</v>
      </c>
      <c r="D487" s="86">
        <v>2936</v>
      </c>
      <c r="E487" s="86">
        <v>139790.1</v>
      </c>
      <c r="F487" s="86">
        <v>171371.7</v>
      </c>
      <c r="G487" s="87">
        <v>1.2259215781375077</v>
      </c>
      <c r="H487" s="87">
        <v>1.1474866956060077</v>
      </c>
      <c r="I487" s="86">
        <v>160407.29999999999</v>
      </c>
      <c r="J487" s="85">
        <v>3.55</v>
      </c>
      <c r="K487" s="82">
        <v>0.41</v>
      </c>
      <c r="L487" s="95"/>
      <c r="M487" s="82">
        <v>0.73099999999999998</v>
      </c>
      <c r="N487" s="88"/>
      <c r="O487" s="84">
        <v>286004.59999999998</v>
      </c>
      <c r="P487" s="95"/>
      <c r="Q487" s="89">
        <v>286004.59999999998</v>
      </c>
      <c r="R487" s="85">
        <v>0</v>
      </c>
      <c r="S487" s="91">
        <v>286004.59999999998</v>
      </c>
      <c r="T487" s="95"/>
      <c r="U487" s="89">
        <v>286004.59999999998</v>
      </c>
      <c r="V487" s="89">
        <v>286004.59999999998</v>
      </c>
      <c r="W487" s="90">
        <v>230392.69999999995</v>
      </c>
      <c r="X487" s="90">
        <v>0</v>
      </c>
      <c r="Y487" s="90">
        <v>286004.59999999998</v>
      </c>
      <c r="Z487" s="90">
        <v>85801.4</v>
      </c>
      <c r="AA487" s="86">
        <v>200203.2</v>
      </c>
    </row>
    <row r="488" spans="1:27" x14ac:dyDescent="0.25">
      <c r="A488" s="1">
        <v>1</v>
      </c>
      <c r="B488" s="114" t="s">
        <v>457</v>
      </c>
      <c r="C488" s="83">
        <v>16290</v>
      </c>
      <c r="D488" s="84">
        <v>5729</v>
      </c>
      <c r="E488" s="84">
        <v>74158.5</v>
      </c>
      <c r="F488" s="84">
        <v>82081.300000000017</v>
      </c>
      <c r="G488" s="84"/>
      <c r="H488" s="84"/>
      <c r="I488" s="84">
        <v>81245</v>
      </c>
      <c r="J488" s="85"/>
      <c r="K488" s="95"/>
      <c r="L488" s="95"/>
      <c r="M488" s="95"/>
      <c r="N488" s="88"/>
      <c r="O488" s="84">
        <v>106786.6</v>
      </c>
      <c r="P488" s="84">
        <v>52218.999999999993</v>
      </c>
      <c r="Q488" s="84">
        <v>159005.6</v>
      </c>
      <c r="R488" s="84"/>
      <c r="S488" s="84">
        <v>157083.1</v>
      </c>
      <c r="T488" s="84">
        <v>52218.999999999993</v>
      </c>
      <c r="U488" s="84">
        <v>209302.1</v>
      </c>
      <c r="V488" s="84">
        <v>209302.1</v>
      </c>
      <c r="W488" s="84">
        <v>166836.79999999999</v>
      </c>
      <c r="X488" s="84">
        <v>0</v>
      </c>
      <c r="Y488" s="84">
        <v>209302.1</v>
      </c>
      <c r="Z488" s="84">
        <v>54979.1</v>
      </c>
      <c r="AA488" s="84">
        <v>154323</v>
      </c>
    </row>
    <row r="489" spans="1:27" x14ac:dyDescent="0.25">
      <c r="A489" s="1">
        <v>3</v>
      </c>
      <c r="B489" s="117" t="s">
        <v>458</v>
      </c>
      <c r="C489" s="83">
        <v>6422</v>
      </c>
      <c r="D489" s="86">
        <v>0</v>
      </c>
      <c r="E489" s="86">
        <v>13895.1</v>
      </c>
      <c r="F489" s="86">
        <v>16442</v>
      </c>
      <c r="G489" s="87">
        <v>1.1832948305517772</v>
      </c>
      <c r="H489" s="87">
        <v>1.1474866956060077</v>
      </c>
      <c r="I489" s="86">
        <v>15944.4</v>
      </c>
      <c r="J489" s="85">
        <v>2.4830000000000001</v>
      </c>
      <c r="K489" s="95"/>
      <c r="L489" s="88">
        <v>0.58199999999999996</v>
      </c>
      <c r="M489" s="95"/>
      <c r="N489" s="88">
        <v>0.55900000000000005</v>
      </c>
      <c r="O489" s="95"/>
      <c r="P489" s="89">
        <v>15311.6</v>
      </c>
      <c r="Q489" s="89">
        <v>15311.6</v>
      </c>
      <c r="R489" s="95"/>
      <c r="S489" s="95"/>
      <c r="T489" s="89">
        <v>15311.6</v>
      </c>
      <c r="U489" s="89">
        <v>15311.6</v>
      </c>
      <c r="V489" s="89">
        <v>15311.6</v>
      </c>
      <c r="W489" s="90">
        <v>14221.800000000001</v>
      </c>
      <c r="X489" s="90">
        <v>0</v>
      </c>
      <c r="Y489" s="90">
        <v>15311.6</v>
      </c>
      <c r="Z489" s="90">
        <v>0</v>
      </c>
      <c r="AA489" s="86">
        <v>15311.6</v>
      </c>
    </row>
    <row r="490" spans="1:27" x14ac:dyDescent="0.25">
      <c r="A490" s="1">
        <v>0</v>
      </c>
      <c r="B490" s="117" t="s">
        <v>459</v>
      </c>
      <c r="C490" s="83">
        <v>622</v>
      </c>
      <c r="D490" s="86">
        <v>0</v>
      </c>
      <c r="E490" s="86">
        <v>1292.5</v>
      </c>
      <c r="F490" s="86">
        <v>1313.4</v>
      </c>
      <c r="G490" s="87">
        <v>1.0161702127659575</v>
      </c>
      <c r="H490" s="87">
        <v>1.0161702127659575</v>
      </c>
      <c r="I490" s="86">
        <v>1313.4</v>
      </c>
      <c r="J490" s="85">
        <v>2.1120000000000001</v>
      </c>
      <c r="K490" s="95"/>
      <c r="L490" s="88">
        <v>0.495</v>
      </c>
      <c r="M490" s="95"/>
      <c r="N490" s="88">
        <v>0.64600000000000002</v>
      </c>
      <c r="O490" s="95"/>
      <c r="P490" s="89">
        <v>1713.8</v>
      </c>
      <c r="Q490" s="89">
        <v>1713.8</v>
      </c>
      <c r="R490" s="95"/>
      <c r="S490" s="95"/>
      <c r="T490" s="89">
        <v>1713.8</v>
      </c>
      <c r="U490" s="89">
        <v>1713.8</v>
      </c>
      <c r="V490" s="89">
        <v>1713.8</v>
      </c>
      <c r="W490" s="90">
        <v>1030.5999999999999</v>
      </c>
      <c r="X490" s="90">
        <v>0</v>
      </c>
      <c r="Y490" s="90">
        <v>1713.8</v>
      </c>
      <c r="Z490" s="90">
        <v>0</v>
      </c>
      <c r="AA490" s="86">
        <v>1713.8</v>
      </c>
    </row>
    <row r="491" spans="1:27" x14ac:dyDescent="0.25">
      <c r="A491" s="1">
        <v>0</v>
      </c>
      <c r="B491" s="117" t="s">
        <v>460</v>
      </c>
      <c r="C491" s="83">
        <v>447</v>
      </c>
      <c r="D491" s="86">
        <v>0</v>
      </c>
      <c r="E491" s="86">
        <v>517.6</v>
      </c>
      <c r="F491" s="86">
        <v>487.9</v>
      </c>
      <c r="G491" s="87">
        <v>0.9426197836166923</v>
      </c>
      <c r="H491" s="87">
        <v>0.9426197836166923</v>
      </c>
      <c r="I491" s="86">
        <v>487.9</v>
      </c>
      <c r="J491" s="85">
        <v>1.091</v>
      </c>
      <c r="K491" s="95"/>
      <c r="L491" s="88">
        <v>0.25600000000000001</v>
      </c>
      <c r="M491" s="95"/>
      <c r="N491" s="88">
        <v>0.88500000000000001</v>
      </c>
      <c r="O491" s="95"/>
      <c r="P491" s="89">
        <v>1687.3</v>
      </c>
      <c r="Q491" s="89">
        <v>1687.3</v>
      </c>
      <c r="R491" s="95"/>
      <c r="S491" s="95"/>
      <c r="T491" s="89">
        <v>1687.3</v>
      </c>
      <c r="U491" s="89">
        <v>1687.3</v>
      </c>
      <c r="V491" s="89">
        <v>1687.3</v>
      </c>
      <c r="W491" s="90">
        <v>1038.8</v>
      </c>
      <c r="X491" s="90">
        <v>0</v>
      </c>
      <c r="Y491" s="90">
        <v>1687.3</v>
      </c>
      <c r="Z491" s="90">
        <v>0</v>
      </c>
      <c r="AA491" s="86">
        <v>1687.3</v>
      </c>
    </row>
    <row r="492" spans="1:27" x14ac:dyDescent="0.25">
      <c r="A492" s="1">
        <v>0</v>
      </c>
      <c r="B492" s="117" t="s">
        <v>461</v>
      </c>
      <c r="C492" s="83">
        <v>449</v>
      </c>
      <c r="D492" s="86">
        <v>0</v>
      </c>
      <c r="E492" s="86">
        <v>341.5</v>
      </c>
      <c r="F492" s="86">
        <v>351.3</v>
      </c>
      <c r="G492" s="87">
        <v>1.0286969253294289</v>
      </c>
      <c r="H492" s="87">
        <v>1.0286969253294289</v>
      </c>
      <c r="I492" s="86">
        <v>351.3</v>
      </c>
      <c r="J492" s="85">
        <v>0.78200000000000003</v>
      </c>
      <c r="K492" s="95"/>
      <c r="L492" s="88">
        <v>0.183</v>
      </c>
      <c r="M492" s="95"/>
      <c r="N492" s="88">
        <v>0.95799999999999996</v>
      </c>
      <c r="O492" s="95"/>
      <c r="P492" s="89">
        <v>1834.6</v>
      </c>
      <c r="Q492" s="89">
        <v>1834.6</v>
      </c>
      <c r="R492" s="95"/>
      <c r="S492" s="95"/>
      <c r="T492" s="89">
        <v>1834.6</v>
      </c>
      <c r="U492" s="89">
        <v>1834.6</v>
      </c>
      <c r="V492" s="89">
        <v>1834.6</v>
      </c>
      <c r="W492" s="90">
        <v>1556.3000000000002</v>
      </c>
      <c r="X492" s="90">
        <v>0</v>
      </c>
      <c r="Y492" s="90">
        <v>1834.6</v>
      </c>
      <c r="Z492" s="90">
        <v>0</v>
      </c>
      <c r="AA492" s="86">
        <v>1834.6</v>
      </c>
    </row>
    <row r="493" spans="1:27" x14ac:dyDescent="0.25">
      <c r="A493" s="1">
        <v>0</v>
      </c>
      <c r="B493" s="117" t="s">
        <v>462</v>
      </c>
      <c r="C493" s="83">
        <v>795</v>
      </c>
      <c r="D493" s="86">
        <v>0</v>
      </c>
      <c r="E493" s="86">
        <v>826.2</v>
      </c>
      <c r="F493" s="86">
        <v>1103.5999999999999</v>
      </c>
      <c r="G493" s="87">
        <v>1.3357540547083029</v>
      </c>
      <c r="H493" s="87">
        <v>1.1474866956060077</v>
      </c>
      <c r="I493" s="86">
        <v>948.1</v>
      </c>
      <c r="J493" s="85">
        <v>1.1930000000000001</v>
      </c>
      <c r="K493" s="95"/>
      <c r="L493" s="88">
        <v>0.28000000000000003</v>
      </c>
      <c r="M493" s="95"/>
      <c r="N493" s="88">
        <v>0.86099999999999999</v>
      </c>
      <c r="O493" s="95"/>
      <c r="P493" s="89">
        <v>2919.5</v>
      </c>
      <c r="Q493" s="89">
        <v>2919.5</v>
      </c>
      <c r="R493" s="95"/>
      <c r="S493" s="95"/>
      <c r="T493" s="89">
        <v>2919.5</v>
      </c>
      <c r="U493" s="89">
        <v>2919.5</v>
      </c>
      <c r="V493" s="89">
        <v>2919.5</v>
      </c>
      <c r="W493" s="90">
        <v>2560.6</v>
      </c>
      <c r="X493" s="90">
        <v>0</v>
      </c>
      <c r="Y493" s="90">
        <v>2919.5</v>
      </c>
      <c r="Z493" s="90">
        <v>0</v>
      </c>
      <c r="AA493" s="86">
        <v>2919.5</v>
      </c>
    </row>
    <row r="494" spans="1:27" x14ac:dyDescent="0.25">
      <c r="A494" s="1">
        <v>0</v>
      </c>
      <c r="B494" s="117" t="s">
        <v>463</v>
      </c>
      <c r="C494" s="83">
        <v>278</v>
      </c>
      <c r="D494" s="86">
        <v>0</v>
      </c>
      <c r="E494" s="86">
        <v>274.7</v>
      </c>
      <c r="F494" s="86">
        <v>197.2</v>
      </c>
      <c r="G494" s="87">
        <v>0.71787404441208591</v>
      </c>
      <c r="H494" s="87">
        <v>0.71787404441208591</v>
      </c>
      <c r="I494" s="86">
        <v>197.2</v>
      </c>
      <c r="J494" s="85">
        <v>0.70899999999999996</v>
      </c>
      <c r="K494" s="95"/>
      <c r="L494" s="88">
        <v>0.16600000000000001</v>
      </c>
      <c r="M494" s="95"/>
      <c r="N494" s="88">
        <v>0.97499999999999998</v>
      </c>
      <c r="O494" s="95"/>
      <c r="P494" s="89">
        <v>1156.0999999999999</v>
      </c>
      <c r="Q494" s="89">
        <v>1156.0999999999999</v>
      </c>
      <c r="R494" s="95"/>
      <c r="S494" s="95"/>
      <c r="T494" s="89">
        <v>1156.0999999999999</v>
      </c>
      <c r="U494" s="89">
        <v>1156.0999999999999</v>
      </c>
      <c r="V494" s="89">
        <v>1156.0999999999999</v>
      </c>
      <c r="W494" s="90">
        <v>955.3</v>
      </c>
      <c r="X494" s="90">
        <v>0</v>
      </c>
      <c r="Y494" s="90">
        <v>1156.0999999999999</v>
      </c>
      <c r="Z494" s="90">
        <v>0</v>
      </c>
      <c r="AA494" s="86">
        <v>1156.0999999999999</v>
      </c>
    </row>
    <row r="495" spans="1:27" x14ac:dyDescent="0.25">
      <c r="A495" s="1">
        <v>0</v>
      </c>
      <c r="B495" s="117" t="s">
        <v>464</v>
      </c>
      <c r="C495" s="83">
        <v>456</v>
      </c>
      <c r="D495" s="86">
        <v>0</v>
      </c>
      <c r="E495" s="86">
        <v>794.9</v>
      </c>
      <c r="F495" s="86">
        <v>859.4</v>
      </c>
      <c r="G495" s="87">
        <v>1.0811422820480563</v>
      </c>
      <c r="H495" s="87">
        <v>1.0811422820480563</v>
      </c>
      <c r="I495" s="86">
        <v>859.4</v>
      </c>
      <c r="J495" s="85">
        <v>1.885</v>
      </c>
      <c r="K495" s="95"/>
      <c r="L495" s="88">
        <v>0.442</v>
      </c>
      <c r="M495" s="95"/>
      <c r="N495" s="88">
        <v>0.69899999999999995</v>
      </c>
      <c r="O495" s="95"/>
      <c r="P495" s="89">
        <v>1359.5</v>
      </c>
      <c r="Q495" s="89">
        <v>1359.5</v>
      </c>
      <c r="R495" s="95"/>
      <c r="S495" s="95"/>
      <c r="T495" s="89">
        <v>1359.5</v>
      </c>
      <c r="U495" s="89">
        <v>1359.5</v>
      </c>
      <c r="V495" s="89">
        <v>1359.5</v>
      </c>
      <c r="W495" s="90">
        <v>941.4</v>
      </c>
      <c r="X495" s="90">
        <v>0</v>
      </c>
      <c r="Y495" s="90">
        <v>1359.5</v>
      </c>
      <c r="Z495" s="90">
        <v>0</v>
      </c>
      <c r="AA495" s="86">
        <v>1359.5</v>
      </c>
    </row>
    <row r="496" spans="1:27" x14ac:dyDescent="0.25">
      <c r="A496" s="1">
        <v>0</v>
      </c>
      <c r="B496" s="117" t="s">
        <v>465</v>
      </c>
      <c r="C496" s="83">
        <v>770</v>
      </c>
      <c r="D496" s="86">
        <v>0</v>
      </c>
      <c r="E496" s="86">
        <v>540.20000000000005</v>
      </c>
      <c r="F496" s="86">
        <v>567</v>
      </c>
      <c r="G496" s="87">
        <v>1.0496112550907071</v>
      </c>
      <c r="H496" s="87">
        <v>1.0496112550907071</v>
      </c>
      <c r="I496" s="86">
        <v>567</v>
      </c>
      <c r="J496" s="85">
        <v>0.73599999999999999</v>
      </c>
      <c r="K496" s="95"/>
      <c r="L496" s="88">
        <v>0.17299999999999999</v>
      </c>
      <c r="M496" s="95"/>
      <c r="N496" s="88">
        <v>0.96799999999999997</v>
      </c>
      <c r="O496" s="95"/>
      <c r="P496" s="89">
        <v>3179.1</v>
      </c>
      <c r="Q496" s="89">
        <v>3179.1</v>
      </c>
      <c r="R496" s="95"/>
      <c r="S496" s="95"/>
      <c r="T496" s="89">
        <v>3179.1</v>
      </c>
      <c r="U496" s="89">
        <v>3179.1</v>
      </c>
      <c r="V496" s="89">
        <v>3179.1</v>
      </c>
      <c r="W496" s="90">
        <v>2488.8999999999996</v>
      </c>
      <c r="X496" s="90">
        <v>0</v>
      </c>
      <c r="Y496" s="90">
        <v>3179.1</v>
      </c>
      <c r="Z496" s="90">
        <v>0</v>
      </c>
      <c r="AA496" s="86">
        <v>3179.1</v>
      </c>
    </row>
    <row r="497" spans="1:27" x14ac:dyDescent="0.25">
      <c r="A497" s="1">
        <v>0</v>
      </c>
      <c r="B497" s="117" t="s">
        <v>466</v>
      </c>
      <c r="C497" s="83">
        <v>321</v>
      </c>
      <c r="D497" s="86">
        <v>0</v>
      </c>
      <c r="E497" s="86">
        <v>275.5</v>
      </c>
      <c r="F497" s="86">
        <v>222.4</v>
      </c>
      <c r="G497" s="87">
        <v>0.80725952813067148</v>
      </c>
      <c r="H497" s="87">
        <v>0.80725952813067148</v>
      </c>
      <c r="I497" s="86">
        <v>222.4</v>
      </c>
      <c r="J497" s="85">
        <v>0.69299999999999995</v>
      </c>
      <c r="K497" s="95"/>
      <c r="L497" s="88">
        <v>0.16200000000000001</v>
      </c>
      <c r="M497" s="95"/>
      <c r="N497" s="88">
        <v>0.97899999999999998</v>
      </c>
      <c r="O497" s="95"/>
      <c r="P497" s="89">
        <v>1340.4</v>
      </c>
      <c r="Q497" s="89">
        <v>1340.4</v>
      </c>
      <c r="R497" s="95"/>
      <c r="S497" s="95"/>
      <c r="T497" s="89">
        <v>1340.4</v>
      </c>
      <c r="U497" s="89">
        <v>1340.4</v>
      </c>
      <c r="V497" s="89">
        <v>1340.4</v>
      </c>
      <c r="W497" s="90">
        <v>1136.2</v>
      </c>
      <c r="X497" s="90">
        <v>0</v>
      </c>
      <c r="Y497" s="90">
        <v>1340.4</v>
      </c>
      <c r="Z497" s="90">
        <v>0</v>
      </c>
      <c r="AA497" s="86">
        <v>1340.4</v>
      </c>
    </row>
    <row r="498" spans="1:27" x14ac:dyDescent="0.25">
      <c r="A498" s="1">
        <v>0</v>
      </c>
      <c r="B498" s="117" t="s">
        <v>467</v>
      </c>
      <c r="C498" s="83">
        <v>245</v>
      </c>
      <c r="D498" s="86">
        <v>0</v>
      </c>
      <c r="E498" s="86">
        <v>228.5</v>
      </c>
      <c r="F498" s="86">
        <v>206.9</v>
      </c>
      <c r="G498" s="87">
        <v>0.90547045951859961</v>
      </c>
      <c r="H498" s="87">
        <v>0.90547045951859961</v>
      </c>
      <c r="I498" s="86">
        <v>206.9</v>
      </c>
      <c r="J498" s="85">
        <v>0.84399999999999997</v>
      </c>
      <c r="K498" s="95"/>
      <c r="L498" s="88">
        <v>0.19800000000000001</v>
      </c>
      <c r="M498" s="95"/>
      <c r="N498" s="88">
        <v>0.94299999999999995</v>
      </c>
      <c r="O498" s="95"/>
      <c r="P498" s="89">
        <v>985.4</v>
      </c>
      <c r="Q498" s="89">
        <v>985.4</v>
      </c>
      <c r="R498" s="95"/>
      <c r="S498" s="95"/>
      <c r="T498" s="89">
        <v>985.4</v>
      </c>
      <c r="U498" s="89">
        <v>985.4</v>
      </c>
      <c r="V498" s="89">
        <v>985.4</v>
      </c>
      <c r="W498" s="90">
        <v>872.8</v>
      </c>
      <c r="X498" s="90">
        <v>0</v>
      </c>
      <c r="Y498" s="90">
        <v>985.4</v>
      </c>
      <c r="Z498" s="90">
        <v>0</v>
      </c>
      <c r="AA498" s="86">
        <v>985.4</v>
      </c>
    </row>
    <row r="499" spans="1:27" x14ac:dyDescent="0.25">
      <c r="A499" s="1">
        <v>0</v>
      </c>
      <c r="B499" s="117" t="s">
        <v>81</v>
      </c>
      <c r="C499" s="83">
        <v>501</v>
      </c>
      <c r="D499" s="86">
        <v>0</v>
      </c>
      <c r="E499" s="86">
        <v>873</v>
      </c>
      <c r="F499" s="86">
        <v>723.7</v>
      </c>
      <c r="G499" s="87">
        <v>0.8289805269186713</v>
      </c>
      <c r="H499" s="87">
        <v>0.8289805269186713</v>
      </c>
      <c r="I499" s="86">
        <v>723.7</v>
      </c>
      <c r="J499" s="85">
        <v>1.4450000000000001</v>
      </c>
      <c r="K499" s="95"/>
      <c r="L499" s="88">
        <v>0.33900000000000002</v>
      </c>
      <c r="M499" s="95"/>
      <c r="N499" s="88">
        <v>0.80200000000000005</v>
      </c>
      <c r="O499" s="95"/>
      <c r="P499" s="89">
        <v>1713.8</v>
      </c>
      <c r="Q499" s="89">
        <v>1713.8</v>
      </c>
      <c r="R499" s="95"/>
      <c r="S499" s="95"/>
      <c r="T499" s="89">
        <v>1713.8</v>
      </c>
      <c r="U499" s="89">
        <v>1713.8</v>
      </c>
      <c r="V499" s="89">
        <v>1713.8</v>
      </c>
      <c r="W499" s="90">
        <v>1407.4</v>
      </c>
      <c r="X499" s="90">
        <v>0</v>
      </c>
      <c r="Y499" s="90">
        <v>1713.8</v>
      </c>
      <c r="Z499" s="90">
        <v>0</v>
      </c>
      <c r="AA499" s="86">
        <v>1713.8</v>
      </c>
    </row>
    <row r="500" spans="1:27" x14ac:dyDescent="0.25">
      <c r="A500" s="1">
        <v>0</v>
      </c>
      <c r="B500" s="117" t="s">
        <v>468</v>
      </c>
      <c r="C500" s="83">
        <v>347</v>
      </c>
      <c r="D500" s="86">
        <v>0</v>
      </c>
      <c r="E500" s="86">
        <v>351.6</v>
      </c>
      <c r="F500" s="86">
        <v>368</v>
      </c>
      <c r="G500" s="87">
        <v>1.0466439135381114</v>
      </c>
      <c r="H500" s="87">
        <v>1.0466439135381114</v>
      </c>
      <c r="I500" s="86">
        <v>368</v>
      </c>
      <c r="J500" s="85">
        <v>1.0609999999999999</v>
      </c>
      <c r="K500" s="95"/>
      <c r="L500" s="88">
        <v>0.249</v>
      </c>
      <c r="M500" s="95"/>
      <c r="N500" s="88">
        <v>0.89200000000000002</v>
      </c>
      <c r="O500" s="95"/>
      <c r="P500" s="89">
        <v>1320.2</v>
      </c>
      <c r="Q500" s="89">
        <v>1320.2</v>
      </c>
      <c r="R500" s="95"/>
      <c r="S500" s="95"/>
      <c r="T500" s="89">
        <v>1320.2</v>
      </c>
      <c r="U500" s="89">
        <v>1320.2</v>
      </c>
      <c r="V500" s="89">
        <v>1320.2</v>
      </c>
      <c r="W500" s="90">
        <v>826.49999999999989</v>
      </c>
      <c r="X500" s="90">
        <v>0</v>
      </c>
      <c r="Y500" s="90">
        <v>1320.2</v>
      </c>
      <c r="Z500" s="90">
        <v>0</v>
      </c>
      <c r="AA500" s="86">
        <v>1320.2</v>
      </c>
    </row>
    <row r="501" spans="1:27" x14ac:dyDescent="0.25">
      <c r="A501" s="1">
        <v>0</v>
      </c>
      <c r="B501" s="117" t="s">
        <v>469</v>
      </c>
      <c r="C501" s="83">
        <v>533</v>
      </c>
      <c r="D501" s="86">
        <v>0</v>
      </c>
      <c r="E501" s="86">
        <v>1361.1</v>
      </c>
      <c r="F501" s="86">
        <v>531</v>
      </c>
      <c r="G501" s="87">
        <v>0.39012563367864228</v>
      </c>
      <c r="H501" s="87">
        <v>0.39012563367864228</v>
      </c>
      <c r="I501" s="86">
        <v>531</v>
      </c>
      <c r="J501" s="85">
        <v>0.996</v>
      </c>
      <c r="K501" s="95"/>
      <c r="L501" s="88">
        <v>0.23400000000000001</v>
      </c>
      <c r="M501" s="95"/>
      <c r="N501" s="88">
        <v>0.90700000000000003</v>
      </c>
      <c r="O501" s="95"/>
      <c r="P501" s="89">
        <v>2061.9</v>
      </c>
      <c r="Q501" s="89">
        <v>2061.9</v>
      </c>
      <c r="R501" s="95"/>
      <c r="S501" s="95"/>
      <c r="T501" s="89">
        <v>2061.9</v>
      </c>
      <c r="U501" s="89">
        <v>2061.9</v>
      </c>
      <c r="V501" s="89">
        <v>2061.9</v>
      </c>
      <c r="W501" s="90">
        <v>622</v>
      </c>
      <c r="X501" s="90">
        <v>0</v>
      </c>
      <c r="Y501" s="90">
        <v>2061.9</v>
      </c>
      <c r="Z501" s="90">
        <v>0</v>
      </c>
      <c r="AA501" s="86">
        <v>2061.9</v>
      </c>
    </row>
    <row r="502" spans="1:27" x14ac:dyDescent="0.25">
      <c r="A502" s="1">
        <v>0</v>
      </c>
      <c r="B502" s="117" t="s">
        <v>470</v>
      </c>
      <c r="C502" s="83">
        <v>520</v>
      </c>
      <c r="D502" s="86">
        <v>0</v>
      </c>
      <c r="E502" s="86">
        <v>389.6</v>
      </c>
      <c r="F502" s="86">
        <v>630.29999999999995</v>
      </c>
      <c r="G502" s="87">
        <v>1.617813141683778</v>
      </c>
      <c r="H502" s="87">
        <v>1.1474866956060077</v>
      </c>
      <c r="I502" s="86">
        <v>447.1</v>
      </c>
      <c r="J502" s="85">
        <v>0.86</v>
      </c>
      <c r="K502" s="95"/>
      <c r="L502" s="88">
        <v>0.20200000000000001</v>
      </c>
      <c r="M502" s="95"/>
      <c r="N502" s="88">
        <v>0.93899999999999995</v>
      </c>
      <c r="O502" s="95"/>
      <c r="P502" s="89">
        <v>2082.6</v>
      </c>
      <c r="Q502" s="89">
        <v>2082.6</v>
      </c>
      <c r="R502" s="95"/>
      <c r="S502" s="95"/>
      <c r="T502" s="89">
        <v>2082.6</v>
      </c>
      <c r="U502" s="89">
        <v>2082.6</v>
      </c>
      <c r="V502" s="89">
        <v>2082.6</v>
      </c>
      <c r="W502" s="90">
        <v>1805.5</v>
      </c>
      <c r="X502" s="90">
        <v>0</v>
      </c>
      <c r="Y502" s="90">
        <v>2082.6</v>
      </c>
      <c r="Z502" s="90">
        <v>0</v>
      </c>
      <c r="AA502" s="86">
        <v>2082.6</v>
      </c>
    </row>
    <row r="503" spans="1:27" x14ac:dyDescent="0.25">
      <c r="A503" s="1">
        <v>0</v>
      </c>
      <c r="B503" s="117" t="s">
        <v>471</v>
      </c>
      <c r="C503" s="83">
        <v>2602</v>
      </c>
      <c r="D503" s="86">
        <v>0</v>
      </c>
      <c r="E503" s="86">
        <v>2764.2</v>
      </c>
      <c r="F503" s="86">
        <v>2808.4</v>
      </c>
      <c r="G503" s="87">
        <v>1.015990159901599</v>
      </c>
      <c r="H503" s="87">
        <v>1.015990159901599</v>
      </c>
      <c r="I503" s="86">
        <v>2808.4</v>
      </c>
      <c r="J503" s="85">
        <v>1.079</v>
      </c>
      <c r="K503" s="95"/>
      <c r="L503" s="88">
        <v>0.253</v>
      </c>
      <c r="M503" s="95"/>
      <c r="N503" s="88">
        <v>0.88800000000000001</v>
      </c>
      <c r="O503" s="95"/>
      <c r="P503" s="89">
        <v>9855.1</v>
      </c>
      <c r="Q503" s="89">
        <v>9855.1</v>
      </c>
      <c r="R503" s="95"/>
      <c r="S503" s="95"/>
      <c r="T503" s="89">
        <v>9855.1</v>
      </c>
      <c r="U503" s="89">
        <v>9855.1</v>
      </c>
      <c r="V503" s="89">
        <v>9855.1</v>
      </c>
      <c r="W503" s="90">
        <v>7910.1999999999989</v>
      </c>
      <c r="X503" s="90">
        <v>0</v>
      </c>
      <c r="Y503" s="90">
        <v>9855.1</v>
      </c>
      <c r="Z503" s="90">
        <v>0</v>
      </c>
      <c r="AA503" s="86">
        <v>9855.1</v>
      </c>
    </row>
    <row r="504" spans="1:27" x14ac:dyDescent="0.25">
      <c r="A504" s="1">
        <v>0</v>
      </c>
      <c r="B504" s="117" t="s">
        <v>152</v>
      </c>
      <c r="C504" s="83">
        <v>444</v>
      </c>
      <c r="D504" s="86">
        <v>0</v>
      </c>
      <c r="E504" s="86">
        <v>421</v>
      </c>
      <c r="F504" s="86">
        <v>345.9</v>
      </c>
      <c r="G504" s="87">
        <v>0.82161520190023751</v>
      </c>
      <c r="H504" s="87">
        <v>0.82161520190023751</v>
      </c>
      <c r="I504" s="86">
        <v>345.9</v>
      </c>
      <c r="J504" s="85">
        <v>0.77900000000000003</v>
      </c>
      <c r="K504" s="95"/>
      <c r="L504" s="88">
        <v>0.183</v>
      </c>
      <c r="M504" s="95"/>
      <c r="N504" s="88">
        <v>0.95799999999999996</v>
      </c>
      <c r="O504" s="95"/>
      <c r="P504" s="89">
        <v>1814.2</v>
      </c>
      <c r="Q504" s="89">
        <v>1814.2</v>
      </c>
      <c r="R504" s="95"/>
      <c r="S504" s="95"/>
      <c r="T504" s="89">
        <v>1814.2</v>
      </c>
      <c r="U504" s="89">
        <v>1814.2</v>
      </c>
      <c r="V504" s="89">
        <v>1814.2</v>
      </c>
      <c r="W504" s="90">
        <v>1499.9</v>
      </c>
      <c r="X504" s="90">
        <v>0</v>
      </c>
      <c r="Y504" s="90">
        <v>1814.2</v>
      </c>
      <c r="Z504" s="90">
        <v>0</v>
      </c>
      <c r="AA504" s="86">
        <v>1814.2</v>
      </c>
    </row>
    <row r="505" spans="1:27" x14ac:dyDescent="0.25">
      <c r="A505" s="1">
        <v>0</v>
      </c>
      <c r="B505" s="117" t="s">
        <v>91</v>
      </c>
      <c r="C505" s="83">
        <v>538</v>
      </c>
      <c r="D505" s="86">
        <v>0</v>
      </c>
      <c r="E505" s="86">
        <v>678.7</v>
      </c>
      <c r="F505" s="86">
        <v>734.9</v>
      </c>
      <c r="G505" s="87">
        <v>1.082805363194342</v>
      </c>
      <c r="H505" s="87">
        <v>1.082805363194342</v>
      </c>
      <c r="I505" s="86">
        <v>734.9</v>
      </c>
      <c r="J505" s="85">
        <v>1.3660000000000001</v>
      </c>
      <c r="K505" s="95"/>
      <c r="L505" s="88">
        <v>0.32</v>
      </c>
      <c r="M505" s="95"/>
      <c r="N505" s="88">
        <v>0.82099999999999995</v>
      </c>
      <c r="O505" s="95"/>
      <c r="P505" s="89">
        <v>1883.9</v>
      </c>
      <c r="Q505" s="89">
        <v>1883.9</v>
      </c>
      <c r="R505" s="95"/>
      <c r="S505" s="95"/>
      <c r="T505" s="89">
        <v>1883.9</v>
      </c>
      <c r="U505" s="89">
        <v>1883.9</v>
      </c>
      <c r="V505" s="89">
        <v>1883.9</v>
      </c>
      <c r="W505" s="90">
        <v>1174.8999999999999</v>
      </c>
      <c r="X505" s="90">
        <v>0</v>
      </c>
      <c r="Y505" s="90">
        <v>1883.9</v>
      </c>
      <c r="Z505" s="90">
        <v>0</v>
      </c>
      <c r="AA505" s="86">
        <v>1883.9</v>
      </c>
    </row>
    <row r="506" spans="1:27" x14ac:dyDescent="0.25">
      <c r="A506" s="1">
        <v>2</v>
      </c>
      <c r="B506" s="115" t="s">
        <v>43</v>
      </c>
      <c r="C506" s="83">
        <v>16290</v>
      </c>
      <c r="D506" s="86">
        <v>5729</v>
      </c>
      <c r="E506" s="86">
        <v>48332.6</v>
      </c>
      <c r="F506" s="86">
        <v>54188</v>
      </c>
      <c r="G506" s="87">
        <v>1.1211480450048208</v>
      </c>
      <c r="H506" s="87">
        <v>1.1211480450048208</v>
      </c>
      <c r="I506" s="86">
        <v>54188</v>
      </c>
      <c r="J506" s="85">
        <v>3.3260000000000001</v>
      </c>
      <c r="K506" s="82">
        <v>0.38400000000000001</v>
      </c>
      <c r="L506" s="95"/>
      <c r="M506" s="82">
        <v>0.75700000000000001</v>
      </c>
      <c r="N506" s="88"/>
      <c r="O506" s="84">
        <v>106786.6</v>
      </c>
      <c r="P506" s="95"/>
      <c r="Q506" s="89">
        <v>106786.6</v>
      </c>
      <c r="R506" s="85">
        <v>0.47099999999999997</v>
      </c>
      <c r="S506" s="91">
        <v>157083.1</v>
      </c>
      <c r="T506" s="95"/>
      <c r="U506" s="89">
        <v>157083.1</v>
      </c>
      <c r="V506" s="89">
        <v>157083.1</v>
      </c>
      <c r="W506" s="90">
        <v>124787.69999999998</v>
      </c>
      <c r="X506" s="90">
        <v>0</v>
      </c>
      <c r="Y506" s="90">
        <v>157083.1</v>
      </c>
      <c r="Z506" s="90">
        <v>54979.1</v>
      </c>
      <c r="AA506" s="86">
        <v>102104</v>
      </c>
    </row>
    <row r="507" spans="1:27" x14ac:dyDescent="0.25">
      <c r="A507" s="1">
        <v>1</v>
      </c>
      <c r="B507" s="118" t="s">
        <v>472</v>
      </c>
      <c r="C507" s="83">
        <v>20412</v>
      </c>
      <c r="D507" s="84">
        <v>8559</v>
      </c>
      <c r="E507" s="84">
        <v>116545.80000000002</v>
      </c>
      <c r="F507" s="84">
        <v>125286.9</v>
      </c>
      <c r="G507" s="84"/>
      <c r="H507" s="84"/>
      <c r="I507" s="84">
        <v>121784.79999999999</v>
      </c>
      <c r="J507" s="85"/>
      <c r="K507" s="95"/>
      <c r="L507" s="95"/>
      <c r="M507" s="95"/>
      <c r="N507" s="88"/>
      <c r="O507" s="84">
        <v>128328.1</v>
      </c>
      <c r="P507" s="84">
        <v>50827.80000000001</v>
      </c>
      <c r="Q507" s="84">
        <v>179155.90000000002</v>
      </c>
      <c r="R507" s="84"/>
      <c r="S507" s="84">
        <v>199678.6</v>
      </c>
      <c r="T507" s="84">
        <v>50827.80000000001</v>
      </c>
      <c r="U507" s="84">
        <v>250506.40000000002</v>
      </c>
      <c r="V507" s="84">
        <v>250506.40000000002</v>
      </c>
      <c r="W507" s="84">
        <v>228119.39999999997</v>
      </c>
      <c r="X507" s="84">
        <v>2763</v>
      </c>
      <c r="Y507" s="84">
        <v>253269.40000000002</v>
      </c>
      <c r="Z507" s="84">
        <v>59903.6</v>
      </c>
      <c r="AA507" s="84">
        <v>193365.80000000002</v>
      </c>
    </row>
    <row r="508" spans="1:27" x14ac:dyDescent="0.25">
      <c r="A508" s="1">
        <v>3</v>
      </c>
      <c r="B508" s="117" t="s">
        <v>473</v>
      </c>
      <c r="C508" s="83">
        <v>10764</v>
      </c>
      <c r="D508" s="86">
        <v>0</v>
      </c>
      <c r="E508" s="86">
        <v>33361.699999999997</v>
      </c>
      <c r="F508" s="86">
        <v>41781.300000000003</v>
      </c>
      <c r="G508" s="87">
        <v>1.2523732303809461</v>
      </c>
      <c r="H508" s="87">
        <v>1.1474866956060077</v>
      </c>
      <c r="I508" s="86">
        <v>38282.1</v>
      </c>
      <c r="J508" s="85">
        <v>3.556</v>
      </c>
      <c r="K508" s="95"/>
      <c r="L508" s="88">
        <v>0.83399999999999996</v>
      </c>
      <c r="M508" s="95"/>
      <c r="N508" s="88">
        <v>0.307</v>
      </c>
      <c r="O508" s="95"/>
      <c r="P508" s="89">
        <v>14094.5</v>
      </c>
      <c r="Q508" s="89">
        <v>14094.5</v>
      </c>
      <c r="R508" s="95"/>
      <c r="S508" s="95"/>
      <c r="T508" s="89">
        <v>14094.5</v>
      </c>
      <c r="U508" s="89">
        <v>14094.5</v>
      </c>
      <c r="V508" s="89">
        <v>14094.5</v>
      </c>
      <c r="W508" s="90">
        <v>16857.5</v>
      </c>
      <c r="X508" s="90">
        <v>2763</v>
      </c>
      <c r="Y508" s="90">
        <v>16857.5</v>
      </c>
      <c r="Z508" s="90">
        <v>0</v>
      </c>
      <c r="AA508" s="86">
        <v>16857.5</v>
      </c>
    </row>
    <row r="509" spans="1:27" x14ac:dyDescent="0.25">
      <c r="A509" s="1">
        <v>0</v>
      </c>
      <c r="B509" s="117" t="s">
        <v>474</v>
      </c>
      <c r="C509" s="83">
        <v>945</v>
      </c>
      <c r="D509" s="86">
        <v>0</v>
      </c>
      <c r="E509" s="86">
        <v>935.4</v>
      </c>
      <c r="F509" s="86">
        <v>739.1</v>
      </c>
      <c r="G509" s="87">
        <v>0.79014325422279241</v>
      </c>
      <c r="H509" s="87">
        <v>0.79014325422279241</v>
      </c>
      <c r="I509" s="86">
        <v>739.1</v>
      </c>
      <c r="J509" s="85">
        <v>0.78200000000000003</v>
      </c>
      <c r="K509" s="95"/>
      <c r="L509" s="88">
        <v>0.183</v>
      </c>
      <c r="M509" s="95"/>
      <c r="N509" s="88">
        <v>0.95799999999999996</v>
      </c>
      <c r="O509" s="95"/>
      <c r="P509" s="89">
        <v>3861.3</v>
      </c>
      <c r="Q509" s="89">
        <v>3861.3</v>
      </c>
      <c r="R509" s="95"/>
      <c r="S509" s="95"/>
      <c r="T509" s="89">
        <v>3861.3</v>
      </c>
      <c r="U509" s="89">
        <v>3861.3</v>
      </c>
      <c r="V509" s="89">
        <v>3861.3</v>
      </c>
      <c r="W509" s="90">
        <v>2883.7</v>
      </c>
      <c r="X509" s="90">
        <v>0</v>
      </c>
      <c r="Y509" s="90">
        <v>3861.3</v>
      </c>
      <c r="Z509" s="90">
        <v>0</v>
      </c>
      <c r="AA509" s="86">
        <v>3861.3</v>
      </c>
    </row>
    <row r="510" spans="1:27" x14ac:dyDescent="0.25">
      <c r="A510" s="1">
        <v>0</v>
      </c>
      <c r="B510" s="117" t="s">
        <v>475</v>
      </c>
      <c r="C510" s="83">
        <v>511</v>
      </c>
      <c r="D510" s="86">
        <v>0</v>
      </c>
      <c r="E510" s="86">
        <v>831.9</v>
      </c>
      <c r="F510" s="86">
        <v>869.6</v>
      </c>
      <c r="G510" s="87">
        <v>1.045317946868614</v>
      </c>
      <c r="H510" s="87">
        <v>1.045317946868614</v>
      </c>
      <c r="I510" s="86">
        <v>869.6</v>
      </c>
      <c r="J510" s="85">
        <v>1.702</v>
      </c>
      <c r="K510" s="95"/>
      <c r="L510" s="88">
        <v>0.39900000000000002</v>
      </c>
      <c r="M510" s="95"/>
      <c r="N510" s="88">
        <v>0.74199999999999999</v>
      </c>
      <c r="O510" s="95"/>
      <c r="P510" s="89">
        <v>1617.2</v>
      </c>
      <c r="Q510" s="89">
        <v>1617.2</v>
      </c>
      <c r="R510" s="95"/>
      <c r="S510" s="95"/>
      <c r="T510" s="89">
        <v>1617.2</v>
      </c>
      <c r="U510" s="89">
        <v>1617.2</v>
      </c>
      <c r="V510" s="89">
        <v>1617.2</v>
      </c>
      <c r="W510" s="90">
        <v>1565.5</v>
      </c>
      <c r="X510" s="90">
        <v>0</v>
      </c>
      <c r="Y510" s="90">
        <v>1617.2</v>
      </c>
      <c r="Z510" s="90">
        <v>0</v>
      </c>
      <c r="AA510" s="86">
        <v>1617.2</v>
      </c>
    </row>
    <row r="511" spans="1:27" x14ac:dyDescent="0.25">
      <c r="A511" s="1">
        <v>0</v>
      </c>
      <c r="B511" s="117" t="s">
        <v>476</v>
      </c>
      <c r="C511" s="83">
        <v>547</v>
      </c>
      <c r="D511" s="86">
        <v>0</v>
      </c>
      <c r="E511" s="86">
        <v>973.5</v>
      </c>
      <c r="F511" s="86">
        <v>1027.5999999999999</v>
      </c>
      <c r="G511" s="87">
        <v>1.0555726759116588</v>
      </c>
      <c r="H511" s="87">
        <v>1.0555726759116588</v>
      </c>
      <c r="I511" s="86">
        <v>1027.5999999999999</v>
      </c>
      <c r="J511" s="85">
        <v>1.879</v>
      </c>
      <c r="K511" s="95"/>
      <c r="L511" s="88">
        <v>0.441</v>
      </c>
      <c r="M511" s="95"/>
      <c r="N511" s="88">
        <v>0.7</v>
      </c>
      <c r="O511" s="95"/>
      <c r="P511" s="89">
        <v>1633.1</v>
      </c>
      <c r="Q511" s="89">
        <v>1633.1</v>
      </c>
      <c r="R511" s="95"/>
      <c r="S511" s="95"/>
      <c r="T511" s="89">
        <v>1633.1</v>
      </c>
      <c r="U511" s="89">
        <v>1633.1</v>
      </c>
      <c r="V511" s="89">
        <v>1633.1</v>
      </c>
      <c r="W511" s="90">
        <v>1337.6999999999998</v>
      </c>
      <c r="X511" s="90">
        <v>0</v>
      </c>
      <c r="Y511" s="90">
        <v>1633.1</v>
      </c>
      <c r="Z511" s="90">
        <v>0</v>
      </c>
      <c r="AA511" s="86">
        <v>1633.1</v>
      </c>
    </row>
    <row r="512" spans="1:27" x14ac:dyDescent="0.25">
      <c r="A512" s="1">
        <v>0</v>
      </c>
      <c r="B512" s="117" t="s">
        <v>477</v>
      </c>
      <c r="C512" s="83">
        <v>1240</v>
      </c>
      <c r="D512" s="86">
        <v>0</v>
      </c>
      <c r="E512" s="86">
        <v>558.79999999999995</v>
      </c>
      <c r="F512" s="86">
        <v>585.70000000000005</v>
      </c>
      <c r="G512" s="87">
        <v>1.0481388690050109</v>
      </c>
      <c r="H512" s="87">
        <v>1.0481388690050109</v>
      </c>
      <c r="I512" s="86">
        <v>585.70000000000005</v>
      </c>
      <c r="J512" s="85">
        <v>0.47199999999999998</v>
      </c>
      <c r="K512" s="95"/>
      <c r="L512" s="88">
        <v>0.111</v>
      </c>
      <c r="M512" s="95"/>
      <c r="N512" s="88">
        <v>1.03</v>
      </c>
      <c r="O512" s="95"/>
      <c r="P512" s="89">
        <v>5447.5</v>
      </c>
      <c r="Q512" s="89">
        <v>5447.5</v>
      </c>
      <c r="R512" s="95"/>
      <c r="S512" s="95"/>
      <c r="T512" s="89">
        <v>5447.5</v>
      </c>
      <c r="U512" s="89">
        <v>5447.5</v>
      </c>
      <c r="V512" s="89">
        <v>5447.5</v>
      </c>
      <c r="W512" s="90">
        <v>4566.8</v>
      </c>
      <c r="X512" s="90">
        <v>0</v>
      </c>
      <c r="Y512" s="90">
        <v>5447.5</v>
      </c>
      <c r="Z512" s="90">
        <v>0</v>
      </c>
      <c r="AA512" s="86">
        <v>5447.5</v>
      </c>
    </row>
    <row r="513" spans="1:27" x14ac:dyDescent="0.25">
      <c r="A513" s="1">
        <v>0</v>
      </c>
      <c r="B513" s="117" t="s">
        <v>478</v>
      </c>
      <c r="C513" s="83">
        <v>1301</v>
      </c>
      <c r="D513" s="86">
        <v>0</v>
      </c>
      <c r="E513" s="86">
        <v>1260.7</v>
      </c>
      <c r="F513" s="86">
        <v>1261.9000000000001</v>
      </c>
      <c r="G513" s="87">
        <v>1.0009518521456333</v>
      </c>
      <c r="H513" s="87">
        <v>1.0009518521456333</v>
      </c>
      <c r="I513" s="86">
        <v>1261.9000000000001</v>
      </c>
      <c r="J513" s="85">
        <v>0.97</v>
      </c>
      <c r="K513" s="95"/>
      <c r="L513" s="88">
        <v>0.22700000000000001</v>
      </c>
      <c r="M513" s="95"/>
      <c r="N513" s="88">
        <v>0.91400000000000003</v>
      </c>
      <c r="O513" s="95"/>
      <c r="P513" s="89">
        <v>5071.8</v>
      </c>
      <c r="Q513" s="89">
        <v>5071.8</v>
      </c>
      <c r="R513" s="95"/>
      <c r="S513" s="95"/>
      <c r="T513" s="89">
        <v>5071.8</v>
      </c>
      <c r="U513" s="89">
        <v>5071.8</v>
      </c>
      <c r="V513" s="89">
        <v>5071.8</v>
      </c>
      <c r="W513" s="90">
        <v>4432.5</v>
      </c>
      <c r="X513" s="90">
        <v>0</v>
      </c>
      <c r="Y513" s="90">
        <v>5071.8</v>
      </c>
      <c r="Z513" s="90">
        <v>0</v>
      </c>
      <c r="AA513" s="86">
        <v>5071.8</v>
      </c>
    </row>
    <row r="514" spans="1:27" x14ac:dyDescent="0.25">
      <c r="A514" s="1">
        <v>0</v>
      </c>
      <c r="B514" s="117" t="s">
        <v>479</v>
      </c>
      <c r="C514" s="83">
        <v>468</v>
      </c>
      <c r="D514" s="86">
        <v>0</v>
      </c>
      <c r="E514" s="86">
        <v>322.8</v>
      </c>
      <c r="F514" s="86">
        <v>293</v>
      </c>
      <c r="G514" s="87">
        <v>0.90768277571251543</v>
      </c>
      <c r="H514" s="87">
        <v>0.90768277571251543</v>
      </c>
      <c r="I514" s="86">
        <v>293</v>
      </c>
      <c r="J514" s="85">
        <v>0.626</v>
      </c>
      <c r="K514" s="95"/>
      <c r="L514" s="88">
        <v>0.14699999999999999</v>
      </c>
      <c r="M514" s="95"/>
      <c r="N514" s="88">
        <v>0.99399999999999999</v>
      </c>
      <c r="O514" s="95"/>
      <c r="P514" s="89">
        <v>1984.1</v>
      </c>
      <c r="Q514" s="89">
        <v>1984.1</v>
      </c>
      <c r="R514" s="95"/>
      <c r="S514" s="95"/>
      <c r="T514" s="89">
        <v>1984.1</v>
      </c>
      <c r="U514" s="89">
        <v>1984.1</v>
      </c>
      <c r="V514" s="89">
        <v>1984.1</v>
      </c>
      <c r="W514" s="90">
        <v>1405.8000000000002</v>
      </c>
      <c r="X514" s="90">
        <v>0</v>
      </c>
      <c r="Y514" s="90">
        <v>1984.1</v>
      </c>
      <c r="Z514" s="90">
        <v>0</v>
      </c>
      <c r="AA514" s="86">
        <v>1984.1</v>
      </c>
    </row>
    <row r="515" spans="1:27" x14ac:dyDescent="0.25">
      <c r="A515" s="1">
        <v>0</v>
      </c>
      <c r="B515" s="117" t="s">
        <v>480</v>
      </c>
      <c r="C515" s="83">
        <v>839</v>
      </c>
      <c r="D515" s="86">
        <v>0</v>
      </c>
      <c r="E515" s="86">
        <v>1315.9</v>
      </c>
      <c r="F515" s="86">
        <v>1212.3</v>
      </c>
      <c r="G515" s="87">
        <v>0.92127061326848536</v>
      </c>
      <c r="H515" s="87">
        <v>0.92127061326848536</v>
      </c>
      <c r="I515" s="86">
        <v>1212.3</v>
      </c>
      <c r="J515" s="85">
        <v>1.4450000000000001</v>
      </c>
      <c r="K515" s="95"/>
      <c r="L515" s="88">
        <v>0.33900000000000002</v>
      </c>
      <c r="M515" s="95"/>
      <c r="N515" s="88">
        <v>0.80200000000000005</v>
      </c>
      <c r="O515" s="95"/>
      <c r="P515" s="89">
        <v>2870</v>
      </c>
      <c r="Q515" s="89">
        <v>2870</v>
      </c>
      <c r="R515" s="95"/>
      <c r="S515" s="95"/>
      <c r="T515" s="89">
        <v>2870</v>
      </c>
      <c r="U515" s="89">
        <v>2870</v>
      </c>
      <c r="V515" s="89">
        <v>2870</v>
      </c>
      <c r="W515" s="90">
        <v>2635.6</v>
      </c>
      <c r="X515" s="90">
        <v>0</v>
      </c>
      <c r="Y515" s="90">
        <v>2870</v>
      </c>
      <c r="Z515" s="90">
        <v>0</v>
      </c>
      <c r="AA515" s="86">
        <v>2870</v>
      </c>
    </row>
    <row r="516" spans="1:27" x14ac:dyDescent="0.25">
      <c r="A516" s="1">
        <v>0</v>
      </c>
      <c r="B516" s="117" t="s">
        <v>481</v>
      </c>
      <c r="C516" s="83">
        <v>501</v>
      </c>
      <c r="D516" s="86">
        <v>0</v>
      </c>
      <c r="E516" s="86">
        <v>371.2</v>
      </c>
      <c r="F516" s="86">
        <v>381.2</v>
      </c>
      <c r="G516" s="87">
        <v>1.0269396551724137</v>
      </c>
      <c r="H516" s="87">
        <v>1.0269396551724137</v>
      </c>
      <c r="I516" s="86">
        <v>381.2</v>
      </c>
      <c r="J516" s="85">
        <v>0.76100000000000001</v>
      </c>
      <c r="K516" s="95"/>
      <c r="L516" s="88">
        <v>0.17799999999999999</v>
      </c>
      <c r="M516" s="95"/>
      <c r="N516" s="88">
        <v>0.96299999999999997</v>
      </c>
      <c r="O516" s="95"/>
      <c r="P516" s="89">
        <v>2057.8000000000002</v>
      </c>
      <c r="Q516" s="89">
        <v>2057.8000000000002</v>
      </c>
      <c r="R516" s="95"/>
      <c r="S516" s="95"/>
      <c r="T516" s="89">
        <v>2057.8000000000002</v>
      </c>
      <c r="U516" s="89">
        <v>2057.8000000000002</v>
      </c>
      <c r="V516" s="89">
        <v>2057.8000000000002</v>
      </c>
      <c r="W516" s="90">
        <v>1855.1000000000001</v>
      </c>
      <c r="X516" s="90">
        <v>0</v>
      </c>
      <c r="Y516" s="90">
        <v>2057.8000000000002</v>
      </c>
      <c r="Z516" s="90">
        <v>0</v>
      </c>
      <c r="AA516" s="86">
        <v>2057.8000000000002</v>
      </c>
    </row>
    <row r="517" spans="1:27" x14ac:dyDescent="0.25">
      <c r="A517" s="1">
        <v>0</v>
      </c>
      <c r="B517" s="117" t="s">
        <v>237</v>
      </c>
      <c r="C517" s="83">
        <v>326</v>
      </c>
      <c r="D517" s="86">
        <v>0</v>
      </c>
      <c r="E517" s="86">
        <v>151.9</v>
      </c>
      <c r="F517" s="86">
        <v>159.4</v>
      </c>
      <c r="G517" s="87">
        <v>1.0493745885450954</v>
      </c>
      <c r="H517" s="87">
        <v>1.0493745885450954</v>
      </c>
      <c r="I517" s="86">
        <v>159.4</v>
      </c>
      <c r="J517" s="85">
        <v>0.48899999999999999</v>
      </c>
      <c r="K517" s="95"/>
      <c r="L517" s="88">
        <v>0.115</v>
      </c>
      <c r="M517" s="95"/>
      <c r="N517" s="88">
        <v>1.026</v>
      </c>
      <c r="O517" s="95"/>
      <c r="P517" s="89">
        <v>1426.6</v>
      </c>
      <c r="Q517" s="89">
        <v>1426.6</v>
      </c>
      <c r="R517" s="95"/>
      <c r="S517" s="95"/>
      <c r="T517" s="89">
        <v>1426.6</v>
      </c>
      <c r="U517" s="89">
        <v>1426.6</v>
      </c>
      <c r="V517" s="89">
        <v>1426.6</v>
      </c>
      <c r="W517" s="90">
        <v>1051.8</v>
      </c>
      <c r="X517" s="90">
        <v>0</v>
      </c>
      <c r="Y517" s="90">
        <v>1426.6</v>
      </c>
      <c r="Z517" s="90">
        <v>0</v>
      </c>
      <c r="AA517" s="86">
        <v>1426.6</v>
      </c>
    </row>
    <row r="518" spans="1:27" x14ac:dyDescent="0.25">
      <c r="A518" s="1">
        <v>0</v>
      </c>
      <c r="B518" s="117" t="s">
        <v>285</v>
      </c>
      <c r="C518" s="83">
        <v>210</v>
      </c>
      <c r="D518" s="86">
        <v>0</v>
      </c>
      <c r="E518" s="86">
        <v>227.1</v>
      </c>
      <c r="F518" s="86">
        <v>214.1</v>
      </c>
      <c r="G518" s="87">
        <v>0.94275649493615143</v>
      </c>
      <c r="H518" s="87">
        <v>0.94275649493615143</v>
      </c>
      <c r="I518" s="86">
        <v>214.1</v>
      </c>
      <c r="J518" s="85">
        <v>1.02</v>
      </c>
      <c r="K518" s="95"/>
      <c r="L518" s="88">
        <v>0.23899999999999999</v>
      </c>
      <c r="M518" s="95"/>
      <c r="N518" s="88">
        <v>0.90200000000000002</v>
      </c>
      <c r="O518" s="95"/>
      <c r="P518" s="89">
        <v>807.9</v>
      </c>
      <c r="Q518" s="89">
        <v>807.9</v>
      </c>
      <c r="R518" s="95"/>
      <c r="S518" s="95"/>
      <c r="T518" s="89">
        <v>807.9</v>
      </c>
      <c r="U518" s="89">
        <v>807.9</v>
      </c>
      <c r="V518" s="89">
        <v>807.9</v>
      </c>
      <c r="W518" s="90">
        <v>726.2</v>
      </c>
      <c r="X518" s="90">
        <v>0</v>
      </c>
      <c r="Y518" s="90">
        <v>807.9</v>
      </c>
      <c r="Z518" s="90">
        <v>0</v>
      </c>
      <c r="AA518" s="86">
        <v>807.9</v>
      </c>
    </row>
    <row r="519" spans="1:27" x14ac:dyDescent="0.25">
      <c r="A519" s="1">
        <v>0</v>
      </c>
      <c r="B519" s="117" t="s">
        <v>482</v>
      </c>
      <c r="C519" s="83">
        <v>982</v>
      </c>
      <c r="D519" s="86">
        <v>0</v>
      </c>
      <c r="E519" s="86">
        <v>513.79999999999995</v>
      </c>
      <c r="F519" s="86">
        <v>592.5</v>
      </c>
      <c r="G519" s="87">
        <v>1.1531724406383808</v>
      </c>
      <c r="H519" s="87">
        <v>1.1474866956060077</v>
      </c>
      <c r="I519" s="86">
        <v>589.6</v>
      </c>
      <c r="J519" s="85">
        <v>0.6</v>
      </c>
      <c r="K519" s="95"/>
      <c r="L519" s="88">
        <v>0.14099999999999999</v>
      </c>
      <c r="M519" s="95"/>
      <c r="N519" s="88">
        <v>1</v>
      </c>
      <c r="O519" s="95"/>
      <c r="P519" s="89">
        <v>4188.3999999999996</v>
      </c>
      <c r="Q519" s="89">
        <v>4188.3999999999996</v>
      </c>
      <c r="R519" s="95"/>
      <c r="S519" s="95"/>
      <c r="T519" s="89">
        <v>4188.3999999999996</v>
      </c>
      <c r="U519" s="89">
        <v>4188.3999999999996</v>
      </c>
      <c r="V519" s="89">
        <v>4188.3999999999996</v>
      </c>
      <c r="W519" s="90">
        <v>2744</v>
      </c>
      <c r="X519" s="90">
        <v>0</v>
      </c>
      <c r="Y519" s="90">
        <v>4188.3999999999996</v>
      </c>
      <c r="Z519" s="90">
        <v>0</v>
      </c>
      <c r="AA519" s="86">
        <v>4188.3999999999996</v>
      </c>
    </row>
    <row r="520" spans="1:27" x14ac:dyDescent="0.25">
      <c r="A520" s="1">
        <v>0</v>
      </c>
      <c r="B520" s="117" t="s">
        <v>483</v>
      </c>
      <c r="C520" s="83">
        <v>1328</v>
      </c>
      <c r="D520" s="86">
        <v>0</v>
      </c>
      <c r="E520" s="86">
        <v>2512.1</v>
      </c>
      <c r="F520" s="86">
        <v>2521.1</v>
      </c>
      <c r="G520" s="87">
        <v>1.0035826599259583</v>
      </c>
      <c r="H520" s="87">
        <v>1.0035826599259583</v>
      </c>
      <c r="I520" s="86">
        <v>2521.1</v>
      </c>
      <c r="J520" s="85">
        <v>1.8979999999999999</v>
      </c>
      <c r="K520" s="95"/>
      <c r="L520" s="88">
        <v>0.44500000000000001</v>
      </c>
      <c r="M520" s="95"/>
      <c r="N520" s="88">
        <v>0.69599999999999995</v>
      </c>
      <c r="O520" s="95"/>
      <c r="P520" s="89">
        <v>3942.3</v>
      </c>
      <c r="Q520" s="89">
        <v>3942.3</v>
      </c>
      <c r="R520" s="95"/>
      <c r="S520" s="95"/>
      <c r="T520" s="89">
        <v>3942.3</v>
      </c>
      <c r="U520" s="89">
        <v>3942.3</v>
      </c>
      <c r="V520" s="89">
        <v>3942.3</v>
      </c>
      <c r="W520" s="90">
        <v>3556.1000000000004</v>
      </c>
      <c r="X520" s="90">
        <v>0</v>
      </c>
      <c r="Y520" s="90">
        <v>3942.3</v>
      </c>
      <c r="Z520" s="90">
        <v>0</v>
      </c>
      <c r="AA520" s="86">
        <v>3942.3</v>
      </c>
    </row>
    <row r="521" spans="1:27" x14ac:dyDescent="0.25">
      <c r="A521" s="1">
        <v>0</v>
      </c>
      <c r="B521" s="117" t="s">
        <v>484</v>
      </c>
      <c r="C521" s="83">
        <v>450</v>
      </c>
      <c r="D521" s="86">
        <v>0</v>
      </c>
      <c r="E521" s="86">
        <v>443.4</v>
      </c>
      <c r="F521" s="86">
        <v>364.9</v>
      </c>
      <c r="G521" s="87">
        <v>0.82295895354082094</v>
      </c>
      <c r="H521" s="87">
        <v>0.82295895354082094</v>
      </c>
      <c r="I521" s="86">
        <v>364.9</v>
      </c>
      <c r="J521" s="85">
        <v>0.81100000000000005</v>
      </c>
      <c r="K521" s="95"/>
      <c r="L521" s="88">
        <v>0.19</v>
      </c>
      <c r="M521" s="95"/>
      <c r="N521" s="88">
        <v>0.95099999999999996</v>
      </c>
      <c r="O521" s="95"/>
      <c r="P521" s="89">
        <v>1825.3</v>
      </c>
      <c r="Q521" s="89">
        <v>1825.3</v>
      </c>
      <c r="R521" s="95"/>
      <c r="S521" s="95"/>
      <c r="T521" s="89">
        <v>1825.3</v>
      </c>
      <c r="U521" s="89">
        <v>1825.3</v>
      </c>
      <c r="V521" s="89">
        <v>1825.3</v>
      </c>
      <c r="W521" s="90">
        <v>1469</v>
      </c>
      <c r="X521" s="90">
        <v>0</v>
      </c>
      <c r="Y521" s="90">
        <v>1825.3</v>
      </c>
      <c r="Z521" s="90">
        <v>0</v>
      </c>
      <c r="AA521" s="86">
        <v>1825.3</v>
      </c>
    </row>
    <row r="522" spans="1:27" x14ac:dyDescent="0.25">
      <c r="A522" s="1">
        <v>2</v>
      </c>
      <c r="B522" s="115" t="s">
        <v>43</v>
      </c>
      <c r="C522" s="83">
        <v>20412</v>
      </c>
      <c r="D522" s="86">
        <v>8559</v>
      </c>
      <c r="E522" s="86">
        <v>72765.600000000006</v>
      </c>
      <c r="F522" s="86">
        <v>73283.199999999997</v>
      </c>
      <c r="G522" s="87">
        <v>1.0071132513165562</v>
      </c>
      <c r="H522" s="87">
        <v>1.0071132513165562</v>
      </c>
      <c r="I522" s="86">
        <v>73283.199999999997</v>
      </c>
      <c r="J522" s="85">
        <v>3.59</v>
      </c>
      <c r="K522" s="82">
        <v>0.41499999999999998</v>
      </c>
      <c r="L522" s="95"/>
      <c r="M522" s="82">
        <v>0.72599999999999998</v>
      </c>
      <c r="N522" s="88"/>
      <c r="O522" s="84">
        <v>128328.1</v>
      </c>
      <c r="P522" s="95"/>
      <c r="Q522" s="89">
        <v>128328.1</v>
      </c>
      <c r="R522" s="85">
        <v>0.55600000000000005</v>
      </c>
      <c r="S522" s="91">
        <v>199678.6</v>
      </c>
      <c r="T522" s="95"/>
      <c r="U522" s="89">
        <v>199678.6</v>
      </c>
      <c r="V522" s="89">
        <v>199678.6</v>
      </c>
      <c r="W522" s="90">
        <v>181032.09999999998</v>
      </c>
      <c r="X522" s="90">
        <v>0</v>
      </c>
      <c r="Y522" s="90">
        <v>199678.6</v>
      </c>
      <c r="Z522" s="90">
        <v>59903.6</v>
      </c>
      <c r="AA522" s="86">
        <v>139775</v>
      </c>
    </row>
    <row r="523" spans="1:27" x14ac:dyDescent="0.25">
      <c r="A523" s="1">
        <v>1</v>
      </c>
      <c r="B523" s="129" t="s">
        <v>485</v>
      </c>
      <c r="C523" s="83">
        <v>103544</v>
      </c>
      <c r="D523" s="52">
        <v>67</v>
      </c>
      <c r="E523" s="86">
        <v>849562.8</v>
      </c>
      <c r="F523" s="86">
        <v>915102</v>
      </c>
      <c r="G523" s="87">
        <v>1.0771446207390436</v>
      </c>
      <c r="H523" s="87">
        <v>1.0771446207390436</v>
      </c>
      <c r="I523" s="86">
        <v>915102</v>
      </c>
      <c r="J523" s="85">
        <v>8.8379999999999992</v>
      </c>
      <c r="K523" s="82"/>
      <c r="L523" s="97">
        <v>0.68400000000000005</v>
      </c>
      <c r="M523" s="82"/>
      <c r="N523" s="97">
        <v>0.45700000000000002</v>
      </c>
      <c r="O523" s="84">
        <v>0</v>
      </c>
      <c r="P523" s="92">
        <v>611598</v>
      </c>
      <c r="Q523" s="89">
        <v>611598</v>
      </c>
      <c r="R523" s="86"/>
      <c r="S523" s="91"/>
      <c r="T523" s="89">
        <v>611598</v>
      </c>
      <c r="U523" s="89">
        <v>611598</v>
      </c>
      <c r="V523" s="89">
        <v>611598</v>
      </c>
      <c r="W523" s="90">
        <v>605576.69999999995</v>
      </c>
      <c r="X523" s="90">
        <v>0</v>
      </c>
      <c r="Y523" s="90">
        <v>611598</v>
      </c>
      <c r="Z523" s="90">
        <v>183479.4</v>
      </c>
      <c r="AA523" s="86">
        <v>428118.6</v>
      </c>
    </row>
    <row r="524" spans="1:27" x14ac:dyDescent="0.25">
      <c r="A524" s="1">
        <v>1</v>
      </c>
      <c r="B524" s="129" t="s">
        <v>486</v>
      </c>
      <c r="C524" s="83">
        <v>54757</v>
      </c>
      <c r="D524" s="52">
        <v>62</v>
      </c>
      <c r="E524" s="86">
        <v>413882.5</v>
      </c>
      <c r="F524" s="86">
        <v>469141.5</v>
      </c>
      <c r="G524" s="87">
        <v>1.1335137388026795</v>
      </c>
      <c r="H524" s="87">
        <v>1.1335137388026795</v>
      </c>
      <c r="I524" s="86">
        <v>469141.5</v>
      </c>
      <c r="J524" s="85">
        <v>8.5679999999999996</v>
      </c>
      <c r="K524" s="82"/>
      <c r="L524" s="97">
        <v>0.66300000000000003</v>
      </c>
      <c r="M524" s="82"/>
      <c r="N524" s="97">
        <v>0.47799999999999998</v>
      </c>
      <c r="O524" s="84">
        <v>0</v>
      </c>
      <c r="P524" s="92">
        <v>338292.6</v>
      </c>
      <c r="Q524" s="89">
        <v>338292.6</v>
      </c>
      <c r="R524" s="86"/>
      <c r="S524" s="91"/>
      <c r="T524" s="89">
        <v>338292.6</v>
      </c>
      <c r="U524" s="89">
        <v>338292.6</v>
      </c>
      <c r="V524" s="89">
        <v>338292.6</v>
      </c>
      <c r="W524" s="90">
        <v>305344.5</v>
      </c>
      <c r="X524" s="90">
        <v>0</v>
      </c>
      <c r="Y524" s="90">
        <v>338292.6</v>
      </c>
      <c r="Z524" s="90">
        <v>101487.8</v>
      </c>
      <c r="AA524" s="86">
        <v>236804.8</v>
      </c>
    </row>
    <row r="525" spans="1:27" x14ac:dyDescent="0.25">
      <c r="A525" s="1">
        <v>1</v>
      </c>
      <c r="B525" s="129" t="s">
        <v>487</v>
      </c>
      <c r="C525" s="83">
        <v>17599</v>
      </c>
      <c r="D525" s="52">
        <v>19</v>
      </c>
      <c r="E525" s="86">
        <v>351656.3</v>
      </c>
      <c r="F525" s="86">
        <v>458423</v>
      </c>
      <c r="G525" s="87">
        <v>1.3036109405689591</v>
      </c>
      <c r="H525" s="87">
        <v>1.1474866956060077</v>
      </c>
      <c r="I525" s="86">
        <v>403520.9</v>
      </c>
      <c r="J525" s="85">
        <v>22.928999999999998</v>
      </c>
      <c r="K525" s="82"/>
      <c r="L525" s="97">
        <v>1.774</v>
      </c>
      <c r="M525" s="82"/>
      <c r="N525" s="97">
        <v>0</v>
      </c>
      <c r="O525" s="84">
        <v>0</v>
      </c>
      <c r="P525" s="92">
        <v>0</v>
      </c>
      <c r="Q525" s="89">
        <v>0</v>
      </c>
      <c r="R525" s="86"/>
      <c r="S525" s="86"/>
      <c r="T525" s="89">
        <v>0</v>
      </c>
      <c r="U525" s="89">
        <v>0</v>
      </c>
      <c r="V525" s="89">
        <v>0</v>
      </c>
      <c r="W525" s="90">
        <v>0</v>
      </c>
      <c r="X525" s="90">
        <v>0</v>
      </c>
      <c r="Y525" s="90">
        <v>0</v>
      </c>
      <c r="Z525" s="90">
        <v>0</v>
      </c>
      <c r="AA525" s="86">
        <v>0</v>
      </c>
    </row>
    <row r="526" spans="1:27" x14ac:dyDescent="0.25">
      <c r="A526" s="3">
        <v>1</v>
      </c>
      <c r="B526" s="129" t="s">
        <v>488</v>
      </c>
      <c r="C526" s="83">
        <v>30347</v>
      </c>
      <c r="D526" s="52">
        <v>23</v>
      </c>
      <c r="E526" s="86">
        <v>463375.8</v>
      </c>
      <c r="F526" s="86">
        <v>497978.9</v>
      </c>
      <c r="G526" s="87">
        <v>1.0746761052260392</v>
      </c>
      <c r="H526" s="87">
        <v>1.0746761052260392</v>
      </c>
      <c r="I526" s="86">
        <v>497978.9</v>
      </c>
      <c r="J526" s="85">
        <v>16.408999999999999</v>
      </c>
      <c r="K526" s="82"/>
      <c r="L526" s="97">
        <v>1.27</v>
      </c>
      <c r="M526" s="82"/>
      <c r="N526" s="97">
        <v>0</v>
      </c>
      <c r="O526" s="84">
        <v>0</v>
      </c>
      <c r="P526" s="92">
        <v>0</v>
      </c>
      <c r="Q526" s="89">
        <v>0</v>
      </c>
      <c r="R526" s="86"/>
      <c r="S526" s="86"/>
      <c r="T526" s="89">
        <v>0</v>
      </c>
      <c r="U526" s="89">
        <v>0</v>
      </c>
      <c r="V526" s="89">
        <v>0</v>
      </c>
      <c r="W526" s="90">
        <v>0</v>
      </c>
      <c r="X526" s="90">
        <v>0</v>
      </c>
      <c r="Y526" s="90">
        <v>0</v>
      </c>
      <c r="Z526" s="90">
        <v>0</v>
      </c>
      <c r="AA526" s="86">
        <v>0</v>
      </c>
    </row>
    <row r="527" spans="1:27" x14ac:dyDescent="0.25">
      <c r="A527" s="1">
        <v>1</v>
      </c>
      <c r="B527" s="129" t="s">
        <v>489</v>
      </c>
      <c r="C527" s="83">
        <v>1621330</v>
      </c>
      <c r="D527" s="52">
        <v>510</v>
      </c>
      <c r="E527" s="86">
        <v>23209408.199999999</v>
      </c>
      <c r="F527" s="86">
        <v>26301693.800000001</v>
      </c>
      <c r="G527" s="87">
        <v>1.1332341425232895</v>
      </c>
      <c r="H527" s="87">
        <v>1.1332341425232895</v>
      </c>
      <c r="I527" s="86">
        <v>26301693.800000001</v>
      </c>
      <c r="J527" s="85">
        <v>16.222000000000001</v>
      </c>
      <c r="K527" s="82"/>
      <c r="L527" s="97">
        <v>1.2549999999999999</v>
      </c>
      <c r="M527" s="82"/>
      <c r="N527" s="97">
        <v>0</v>
      </c>
      <c r="O527" s="84">
        <v>0</v>
      </c>
      <c r="P527" s="92">
        <v>0</v>
      </c>
      <c r="Q527" s="89">
        <v>0</v>
      </c>
      <c r="R527" s="86"/>
      <c r="S527" s="86"/>
      <c r="T527" s="89">
        <v>0</v>
      </c>
      <c r="U527" s="89">
        <v>0</v>
      </c>
      <c r="V527" s="89">
        <v>0</v>
      </c>
      <c r="W527" s="90">
        <v>0</v>
      </c>
      <c r="X527" s="90">
        <v>0</v>
      </c>
      <c r="Y527" s="90">
        <v>0</v>
      </c>
      <c r="Z527" s="90">
        <v>0</v>
      </c>
      <c r="AA527" s="86">
        <v>0</v>
      </c>
    </row>
    <row r="528" spans="1:27" ht="30" x14ac:dyDescent="0.25">
      <c r="A528" s="1">
        <v>1</v>
      </c>
      <c r="B528" s="130" t="s">
        <v>490</v>
      </c>
      <c r="C528" s="98">
        <v>2780292</v>
      </c>
      <c r="D528" s="99">
        <v>177872</v>
      </c>
      <c r="E528" s="99">
        <v>31316101.299999997</v>
      </c>
      <c r="F528" s="99">
        <v>35934809.600000001</v>
      </c>
      <c r="G528" s="100">
        <v>1.1474866956060077</v>
      </c>
      <c r="H528" s="100">
        <v>1.1474866956060077</v>
      </c>
      <c r="I528" s="99">
        <v>35252358.399999999</v>
      </c>
      <c r="J528" s="85">
        <v>12.679</v>
      </c>
      <c r="K528" s="101"/>
      <c r="L528" s="101"/>
      <c r="M528" s="101"/>
      <c r="N528" s="101"/>
      <c r="O528" s="99">
        <v>5169663.4999999991</v>
      </c>
      <c r="P528" s="99">
        <v>3280591.1999999997</v>
      </c>
      <c r="Q528" s="99">
        <v>8450254.7000000011</v>
      </c>
      <c r="R528" s="99"/>
      <c r="S528" s="99">
        <v>5862346.7999999998</v>
      </c>
      <c r="T528" s="99">
        <v>3280591.1999999997</v>
      </c>
      <c r="U528" s="99">
        <v>9142938.0000000019</v>
      </c>
      <c r="V528" s="99">
        <v>9142938.0000000019</v>
      </c>
      <c r="W528" s="99">
        <v>7232660</v>
      </c>
      <c r="X528" s="99">
        <v>33343.099999999977</v>
      </c>
      <c r="Y528" s="99">
        <v>9176281.0999999996</v>
      </c>
      <c r="Z528" s="99">
        <v>2487684.9999999995</v>
      </c>
      <c r="AA528" s="99">
        <v>6688596.0999999978</v>
      </c>
    </row>
    <row r="529" spans="1:27" ht="30" x14ac:dyDescent="0.25">
      <c r="A529" s="1">
        <v>1</v>
      </c>
      <c r="B529" s="130" t="s">
        <v>491</v>
      </c>
      <c r="C529" s="98">
        <v>952715</v>
      </c>
      <c r="D529" s="99">
        <v>177191</v>
      </c>
      <c r="E529" s="99">
        <v>3757061.7</v>
      </c>
      <c r="F529" s="99">
        <v>4632379.6000000006</v>
      </c>
      <c r="G529" s="100">
        <v>1.2329793785393517</v>
      </c>
      <c r="H529" s="98"/>
      <c r="I529" s="99">
        <v>4243569.0999999996</v>
      </c>
      <c r="J529" s="85">
        <v>4.4539999999999997</v>
      </c>
      <c r="K529" s="101"/>
      <c r="L529" s="101"/>
      <c r="M529" s="101"/>
      <c r="N529" s="101"/>
      <c r="O529" s="99">
        <v>5169663.4999999991</v>
      </c>
      <c r="P529" s="99">
        <v>0</v>
      </c>
      <c r="Q529" s="99">
        <v>5169663.4999999991</v>
      </c>
      <c r="R529" s="99"/>
      <c r="S529" s="99">
        <v>5862346.7999999998</v>
      </c>
      <c r="T529" s="99">
        <v>0</v>
      </c>
      <c r="U529" s="99">
        <v>5862346.7999999998</v>
      </c>
      <c r="V529" s="99">
        <v>5862346.7999999998</v>
      </c>
      <c r="W529" s="99">
        <v>4478833.9000000004</v>
      </c>
      <c r="X529" s="99">
        <v>0</v>
      </c>
      <c r="Y529" s="99">
        <v>5862346.7999999998</v>
      </c>
      <c r="Z529" s="99">
        <v>2202717.7999999998</v>
      </c>
      <c r="AA529" s="99">
        <v>3659629</v>
      </c>
    </row>
    <row r="530" spans="1:27" ht="45" x14ac:dyDescent="0.25">
      <c r="A530" s="1">
        <v>1</v>
      </c>
      <c r="B530" s="130" t="s">
        <v>492</v>
      </c>
      <c r="C530" s="98">
        <v>429312</v>
      </c>
      <c r="D530" s="99">
        <v>0</v>
      </c>
      <c r="E530" s="99">
        <v>1123649.3999999999</v>
      </c>
      <c r="F530" s="99">
        <v>1259531.0999999999</v>
      </c>
      <c r="G530" s="100">
        <v>1.1209289125237818</v>
      </c>
      <c r="H530" s="98"/>
      <c r="I530" s="99">
        <v>1205437.2000000002</v>
      </c>
      <c r="J530" s="85">
        <v>2.8079999999999998</v>
      </c>
      <c r="K530" s="101"/>
      <c r="L530" s="101"/>
      <c r="M530" s="101"/>
      <c r="N530" s="101"/>
      <c r="O530" s="99">
        <v>0</v>
      </c>
      <c r="P530" s="99">
        <v>883875.99999999988</v>
      </c>
      <c r="Q530" s="99">
        <v>883875.99999999988</v>
      </c>
      <c r="R530" s="99"/>
      <c r="S530" s="99">
        <v>0</v>
      </c>
      <c r="T530" s="99">
        <v>883875.99999999988</v>
      </c>
      <c r="U530" s="99">
        <v>883875.99999999988</v>
      </c>
      <c r="V530" s="99">
        <v>883875.99999999988</v>
      </c>
      <c r="W530" s="99">
        <v>660141.70000000019</v>
      </c>
      <c r="X530" s="99">
        <v>13626.099999999984</v>
      </c>
      <c r="Y530" s="99">
        <v>897502.09999999986</v>
      </c>
      <c r="Z530" s="99">
        <v>0</v>
      </c>
      <c r="AA530" s="99">
        <v>897502.09999999986</v>
      </c>
    </row>
    <row r="531" spans="1:27" ht="30" x14ac:dyDescent="0.25">
      <c r="A531" s="1">
        <v>1</v>
      </c>
      <c r="B531" s="130" t="s">
        <v>493</v>
      </c>
      <c r="C531" s="98">
        <v>523403</v>
      </c>
      <c r="D531" s="99">
        <v>0</v>
      </c>
      <c r="E531" s="99">
        <v>1147504.6000000015</v>
      </c>
      <c r="F531" s="99">
        <v>1400559.6999999993</v>
      </c>
      <c r="G531" s="100">
        <v>1.2205264362338917</v>
      </c>
      <c r="H531" s="98"/>
      <c r="I531" s="99">
        <v>1215914.9999999963</v>
      </c>
      <c r="J531" s="85">
        <v>2.323</v>
      </c>
      <c r="K531" s="101"/>
      <c r="L531" s="101"/>
      <c r="M531" s="101"/>
      <c r="N531" s="101"/>
      <c r="O531" s="99">
        <v>0</v>
      </c>
      <c r="P531" s="99">
        <v>1446824.5999999996</v>
      </c>
      <c r="Q531" s="99">
        <v>1446824.600000002</v>
      </c>
      <c r="R531" s="99"/>
      <c r="S531" s="99">
        <v>0</v>
      </c>
      <c r="T531" s="99">
        <v>1446824.5999999996</v>
      </c>
      <c r="U531" s="99">
        <v>1446824.600000002</v>
      </c>
      <c r="V531" s="99">
        <v>1446824.600000002</v>
      </c>
      <c r="W531" s="99">
        <v>1182763.1999999995</v>
      </c>
      <c r="X531" s="99">
        <v>19716.999999999993</v>
      </c>
      <c r="Y531" s="99">
        <v>1466541.6</v>
      </c>
      <c r="Z531" s="99">
        <v>0</v>
      </c>
      <c r="AA531" s="99">
        <v>1466541.5999999982</v>
      </c>
    </row>
    <row r="532" spans="1:27" ht="30" x14ac:dyDescent="0.25">
      <c r="A532" s="1">
        <v>1</v>
      </c>
      <c r="B532" s="130" t="s">
        <v>494</v>
      </c>
      <c r="C532" s="98">
        <v>1827577</v>
      </c>
      <c r="D532" s="99">
        <v>681</v>
      </c>
      <c r="E532" s="99">
        <v>25287885.599999998</v>
      </c>
      <c r="F532" s="99">
        <v>28642339.199999999</v>
      </c>
      <c r="G532" s="100">
        <v>1.1326506159138905</v>
      </c>
      <c r="H532" s="98"/>
      <c r="I532" s="99">
        <v>28587437.100000001</v>
      </c>
      <c r="J532" s="85">
        <v>15.641999999999999</v>
      </c>
      <c r="K532" s="101"/>
      <c r="L532" s="101"/>
      <c r="M532" s="101"/>
      <c r="N532" s="101"/>
      <c r="O532" s="99">
        <v>0</v>
      </c>
      <c r="P532" s="99">
        <v>949890.6</v>
      </c>
      <c r="Q532" s="99">
        <v>949890.6</v>
      </c>
      <c r="R532" s="99"/>
      <c r="S532" s="99">
        <v>0</v>
      </c>
      <c r="T532" s="99">
        <v>949890.6</v>
      </c>
      <c r="U532" s="99">
        <v>949890.6</v>
      </c>
      <c r="V532" s="99">
        <v>949890.6</v>
      </c>
      <c r="W532" s="99">
        <v>910921.2</v>
      </c>
      <c r="X532" s="99">
        <v>0</v>
      </c>
      <c r="Y532" s="99">
        <v>949890.6</v>
      </c>
      <c r="Z532" s="99">
        <v>284967.2</v>
      </c>
      <c r="AA532" s="99">
        <v>664923.39999999991</v>
      </c>
    </row>
    <row r="534" spans="1:27" x14ac:dyDescent="0.25">
      <c r="AA534" s="4"/>
    </row>
    <row r="535" spans="1:27" ht="15" customHeight="1" x14ac:dyDescent="0.25">
      <c r="V535" s="176" t="s">
        <v>507</v>
      </c>
      <c r="W535" s="176"/>
      <c r="X535" s="176"/>
      <c r="Y535" s="176"/>
      <c r="Z535" s="54"/>
      <c r="AA535" s="175" t="s">
        <v>508</v>
      </c>
    </row>
    <row r="536" spans="1:27" x14ac:dyDescent="0.25">
      <c r="U536" s="53"/>
      <c r="V536" s="176"/>
      <c r="W536" s="176"/>
      <c r="X536" s="176"/>
      <c r="Y536" s="176"/>
      <c r="Z536" s="54"/>
      <c r="AA536" s="175"/>
    </row>
    <row r="537" spans="1:27" x14ac:dyDescent="0.25">
      <c r="U537" s="53"/>
      <c r="V537" s="176"/>
      <c r="W537" s="176"/>
      <c r="X537" s="176"/>
      <c r="Y537" s="176"/>
      <c r="Z537" s="54"/>
      <c r="AA537" s="175"/>
    </row>
  </sheetData>
  <autoFilter ref="A9:GBO532"/>
  <mergeCells count="16">
    <mergeCell ref="AA535:AA537"/>
    <mergeCell ref="V535:Y537"/>
    <mergeCell ref="O6:Q6"/>
    <mergeCell ref="R6:R7"/>
    <mergeCell ref="S6:U6"/>
    <mergeCell ref="Z6:Z7"/>
    <mergeCell ref="C1:Q1"/>
    <mergeCell ref="B6:B7"/>
    <mergeCell ref="C6:C7"/>
    <mergeCell ref="D6:D7"/>
    <mergeCell ref="E6:G6"/>
    <mergeCell ref="H6:H7"/>
    <mergeCell ref="I6:I7"/>
    <mergeCell ref="J6:J7"/>
    <mergeCell ref="K6:L6"/>
    <mergeCell ref="M6:N6"/>
  </mergeCells>
  <printOptions horizontalCentered="1"/>
  <pageMargins left="0.31496062992125984" right="0.31496062992125984" top="0.35433070866141736" bottom="0.55118110236220474" header="0.31496062992125984" footer="0.11811023622047245"/>
  <pageSetup paperSize="8" scale="51" fitToWidth="4" fitToHeight="7" orientation="landscape" r:id="rId1"/>
  <headerFooter>
    <oddFooter>Страница  &amp;P из &amp;N</oddFooter>
  </headerFooter>
  <colBreaks count="1" manualBreakCount="1">
    <brk id="21" max="5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view="pageBreakPreview" zoomScale="70" zoomScaleNormal="70" zoomScaleSheetLayoutView="70" workbookViewId="0">
      <pane xSplit="1" ySplit="7" topLeftCell="B8" activePane="bottomRight" state="frozen"/>
      <selection activeCell="O299" sqref="O299"/>
      <selection pane="topRight" activeCell="O299" sqref="O299"/>
      <selection pane="bottomLeft" activeCell="O299" sqref="O299"/>
      <selection pane="bottomRight" activeCell="K40" sqref="K40"/>
    </sheetView>
  </sheetViews>
  <sheetFormatPr defaultRowHeight="18.75" x14ac:dyDescent="0.25"/>
  <cols>
    <col min="1" max="1" width="27.42578125" style="5" customWidth="1"/>
    <col min="2" max="2" width="17.85546875" style="6" customWidth="1"/>
    <col min="3" max="3" width="19.140625" style="6" customWidth="1"/>
    <col min="4" max="4" width="21.140625" style="6" customWidth="1"/>
    <col min="5" max="5" width="12.42578125" style="6" customWidth="1"/>
    <col min="6" max="6" width="20.7109375" style="6" customWidth="1"/>
    <col min="7" max="7" width="21" style="6" customWidth="1"/>
    <col min="8" max="256" width="9.140625" style="6"/>
    <col min="257" max="257" width="37" style="6" customWidth="1"/>
    <col min="258" max="258" width="21.85546875" style="6" customWidth="1"/>
    <col min="259" max="259" width="23.42578125" style="6" customWidth="1"/>
    <col min="260" max="260" width="17.85546875" style="6" customWidth="1"/>
    <col min="261" max="261" width="16.5703125" style="6" customWidth="1"/>
    <col min="262" max="262" width="28.42578125" style="6" customWidth="1"/>
    <col min="263" max="263" width="23.85546875" style="6" customWidth="1"/>
    <col min="264" max="512" width="9.140625" style="6"/>
    <col min="513" max="513" width="37" style="6" customWidth="1"/>
    <col min="514" max="514" width="21.85546875" style="6" customWidth="1"/>
    <col min="515" max="515" width="23.42578125" style="6" customWidth="1"/>
    <col min="516" max="516" width="17.85546875" style="6" customWidth="1"/>
    <col min="517" max="517" width="16.5703125" style="6" customWidth="1"/>
    <col min="518" max="518" width="28.42578125" style="6" customWidth="1"/>
    <col min="519" max="519" width="23.85546875" style="6" customWidth="1"/>
    <col min="520" max="768" width="9.140625" style="6"/>
    <col min="769" max="769" width="37" style="6" customWidth="1"/>
    <col min="770" max="770" width="21.85546875" style="6" customWidth="1"/>
    <col min="771" max="771" width="23.42578125" style="6" customWidth="1"/>
    <col min="772" max="772" width="17.85546875" style="6" customWidth="1"/>
    <col min="773" max="773" width="16.5703125" style="6" customWidth="1"/>
    <col min="774" max="774" width="28.42578125" style="6" customWidth="1"/>
    <col min="775" max="775" width="23.85546875" style="6" customWidth="1"/>
    <col min="776" max="1024" width="9.140625" style="6"/>
    <col min="1025" max="1025" width="37" style="6" customWidth="1"/>
    <col min="1026" max="1026" width="21.85546875" style="6" customWidth="1"/>
    <col min="1027" max="1027" width="23.42578125" style="6" customWidth="1"/>
    <col min="1028" max="1028" width="17.85546875" style="6" customWidth="1"/>
    <col min="1029" max="1029" width="16.5703125" style="6" customWidth="1"/>
    <col min="1030" max="1030" width="28.42578125" style="6" customWidth="1"/>
    <col min="1031" max="1031" width="23.85546875" style="6" customWidth="1"/>
    <col min="1032" max="1280" width="9.140625" style="6"/>
    <col min="1281" max="1281" width="37" style="6" customWidth="1"/>
    <col min="1282" max="1282" width="21.85546875" style="6" customWidth="1"/>
    <col min="1283" max="1283" width="23.42578125" style="6" customWidth="1"/>
    <col min="1284" max="1284" width="17.85546875" style="6" customWidth="1"/>
    <col min="1285" max="1285" width="16.5703125" style="6" customWidth="1"/>
    <col min="1286" max="1286" width="28.42578125" style="6" customWidth="1"/>
    <col min="1287" max="1287" width="23.85546875" style="6" customWidth="1"/>
    <col min="1288" max="1536" width="9.140625" style="6"/>
    <col min="1537" max="1537" width="37" style="6" customWidth="1"/>
    <col min="1538" max="1538" width="21.85546875" style="6" customWidth="1"/>
    <col min="1539" max="1539" width="23.42578125" style="6" customWidth="1"/>
    <col min="1540" max="1540" width="17.85546875" style="6" customWidth="1"/>
    <col min="1541" max="1541" width="16.5703125" style="6" customWidth="1"/>
    <col min="1542" max="1542" width="28.42578125" style="6" customWidth="1"/>
    <col min="1543" max="1543" width="23.85546875" style="6" customWidth="1"/>
    <col min="1544" max="1792" width="9.140625" style="6"/>
    <col min="1793" max="1793" width="37" style="6" customWidth="1"/>
    <col min="1794" max="1794" width="21.85546875" style="6" customWidth="1"/>
    <col min="1795" max="1795" width="23.42578125" style="6" customWidth="1"/>
    <col min="1796" max="1796" width="17.85546875" style="6" customWidth="1"/>
    <col min="1797" max="1797" width="16.5703125" style="6" customWidth="1"/>
    <col min="1798" max="1798" width="28.42578125" style="6" customWidth="1"/>
    <col min="1799" max="1799" width="23.85546875" style="6" customWidth="1"/>
    <col min="1800" max="2048" width="9.140625" style="6"/>
    <col min="2049" max="2049" width="37" style="6" customWidth="1"/>
    <col min="2050" max="2050" width="21.85546875" style="6" customWidth="1"/>
    <col min="2051" max="2051" width="23.42578125" style="6" customWidth="1"/>
    <col min="2052" max="2052" width="17.85546875" style="6" customWidth="1"/>
    <col min="2053" max="2053" width="16.5703125" style="6" customWidth="1"/>
    <col min="2054" max="2054" width="28.42578125" style="6" customWidth="1"/>
    <col min="2055" max="2055" width="23.85546875" style="6" customWidth="1"/>
    <col min="2056" max="2304" width="9.140625" style="6"/>
    <col min="2305" max="2305" width="37" style="6" customWidth="1"/>
    <col min="2306" max="2306" width="21.85546875" style="6" customWidth="1"/>
    <col min="2307" max="2307" width="23.42578125" style="6" customWidth="1"/>
    <col min="2308" max="2308" width="17.85546875" style="6" customWidth="1"/>
    <col min="2309" max="2309" width="16.5703125" style="6" customWidth="1"/>
    <col min="2310" max="2310" width="28.42578125" style="6" customWidth="1"/>
    <col min="2311" max="2311" width="23.85546875" style="6" customWidth="1"/>
    <col min="2312" max="2560" width="9.140625" style="6"/>
    <col min="2561" max="2561" width="37" style="6" customWidth="1"/>
    <col min="2562" max="2562" width="21.85546875" style="6" customWidth="1"/>
    <col min="2563" max="2563" width="23.42578125" style="6" customWidth="1"/>
    <col min="2564" max="2564" width="17.85546875" style="6" customWidth="1"/>
    <col min="2565" max="2565" width="16.5703125" style="6" customWidth="1"/>
    <col min="2566" max="2566" width="28.42578125" style="6" customWidth="1"/>
    <col min="2567" max="2567" width="23.85546875" style="6" customWidth="1"/>
    <col min="2568" max="2816" width="9.140625" style="6"/>
    <col min="2817" max="2817" width="37" style="6" customWidth="1"/>
    <col min="2818" max="2818" width="21.85546875" style="6" customWidth="1"/>
    <col min="2819" max="2819" width="23.42578125" style="6" customWidth="1"/>
    <col min="2820" max="2820" width="17.85546875" style="6" customWidth="1"/>
    <col min="2821" max="2821" width="16.5703125" style="6" customWidth="1"/>
    <col min="2822" max="2822" width="28.42578125" style="6" customWidth="1"/>
    <col min="2823" max="2823" width="23.85546875" style="6" customWidth="1"/>
    <col min="2824" max="3072" width="9.140625" style="6"/>
    <col min="3073" max="3073" width="37" style="6" customWidth="1"/>
    <col min="3074" max="3074" width="21.85546875" style="6" customWidth="1"/>
    <col min="3075" max="3075" width="23.42578125" style="6" customWidth="1"/>
    <col min="3076" max="3076" width="17.85546875" style="6" customWidth="1"/>
    <col min="3077" max="3077" width="16.5703125" style="6" customWidth="1"/>
    <col min="3078" max="3078" width="28.42578125" style="6" customWidth="1"/>
    <col min="3079" max="3079" width="23.85546875" style="6" customWidth="1"/>
    <col min="3080" max="3328" width="9.140625" style="6"/>
    <col min="3329" max="3329" width="37" style="6" customWidth="1"/>
    <col min="3330" max="3330" width="21.85546875" style="6" customWidth="1"/>
    <col min="3331" max="3331" width="23.42578125" style="6" customWidth="1"/>
    <col min="3332" max="3332" width="17.85546875" style="6" customWidth="1"/>
    <col min="3333" max="3333" width="16.5703125" style="6" customWidth="1"/>
    <col min="3334" max="3334" width="28.42578125" style="6" customWidth="1"/>
    <col min="3335" max="3335" width="23.85546875" style="6" customWidth="1"/>
    <col min="3336" max="3584" width="9.140625" style="6"/>
    <col min="3585" max="3585" width="37" style="6" customWidth="1"/>
    <col min="3586" max="3586" width="21.85546875" style="6" customWidth="1"/>
    <col min="3587" max="3587" width="23.42578125" style="6" customWidth="1"/>
    <col min="3588" max="3588" width="17.85546875" style="6" customWidth="1"/>
    <col min="3589" max="3589" width="16.5703125" style="6" customWidth="1"/>
    <col min="3590" max="3590" width="28.42578125" style="6" customWidth="1"/>
    <col min="3591" max="3591" width="23.85546875" style="6" customWidth="1"/>
    <col min="3592" max="3840" width="9.140625" style="6"/>
    <col min="3841" max="3841" width="37" style="6" customWidth="1"/>
    <col min="3842" max="3842" width="21.85546875" style="6" customWidth="1"/>
    <col min="3843" max="3843" width="23.42578125" style="6" customWidth="1"/>
    <col min="3844" max="3844" width="17.85546875" style="6" customWidth="1"/>
    <col min="3845" max="3845" width="16.5703125" style="6" customWidth="1"/>
    <col min="3846" max="3846" width="28.42578125" style="6" customWidth="1"/>
    <col min="3847" max="3847" width="23.85546875" style="6" customWidth="1"/>
    <col min="3848" max="4096" width="9.140625" style="6"/>
    <col min="4097" max="4097" width="37" style="6" customWidth="1"/>
    <col min="4098" max="4098" width="21.85546875" style="6" customWidth="1"/>
    <col min="4099" max="4099" width="23.42578125" style="6" customWidth="1"/>
    <col min="4100" max="4100" width="17.85546875" style="6" customWidth="1"/>
    <col min="4101" max="4101" width="16.5703125" style="6" customWidth="1"/>
    <col min="4102" max="4102" width="28.42578125" style="6" customWidth="1"/>
    <col min="4103" max="4103" width="23.85546875" style="6" customWidth="1"/>
    <col min="4104" max="4352" width="9.140625" style="6"/>
    <col min="4353" max="4353" width="37" style="6" customWidth="1"/>
    <col min="4354" max="4354" width="21.85546875" style="6" customWidth="1"/>
    <col min="4355" max="4355" width="23.42578125" style="6" customWidth="1"/>
    <col min="4356" max="4356" width="17.85546875" style="6" customWidth="1"/>
    <col min="4357" max="4357" width="16.5703125" style="6" customWidth="1"/>
    <col min="4358" max="4358" width="28.42578125" style="6" customWidth="1"/>
    <col min="4359" max="4359" width="23.85546875" style="6" customWidth="1"/>
    <col min="4360" max="4608" width="9.140625" style="6"/>
    <col min="4609" max="4609" width="37" style="6" customWidth="1"/>
    <col min="4610" max="4610" width="21.85546875" style="6" customWidth="1"/>
    <col min="4611" max="4611" width="23.42578125" style="6" customWidth="1"/>
    <col min="4612" max="4612" width="17.85546875" style="6" customWidth="1"/>
    <col min="4613" max="4613" width="16.5703125" style="6" customWidth="1"/>
    <col min="4614" max="4614" width="28.42578125" style="6" customWidth="1"/>
    <col min="4615" max="4615" width="23.85546875" style="6" customWidth="1"/>
    <col min="4616" max="4864" width="9.140625" style="6"/>
    <col min="4865" max="4865" width="37" style="6" customWidth="1"/>
    <col min="4866" max="4866" width="21.85546875" style="6" customWidth="1"/>
    <col min="4867" max="4867" width="23.42578125" style="6" customWidth="1"/>
    <col min="4868" max="4868" width="17.85546875" style="6" customWidth="1"/>
    <col min="4869" max="4869" width="16.5703125" style="6" customWidth="1"/>
    <col min="4870" max="4870" width="28.42578125" style="6" customWidth="1"/>
    <col min="4871" max="4871" width="23.85546875" style="6" customWidth="1"/>
    <col min="4872" max="5120" width="9.140625" style="6"/>
    <col min="5121" max="5121" width="37" style="6" customWidth="1"/>
    <col min="5122" max="5122" width="21.85546875" style="6" customWidth="1"/>
    <col min="5123" max="5123" width="23.42578125" style="6" customWidth="1"/>
    <col min="5124" max="5124" width="17.85546875" style="6" customWidth="1"/>
    <col min="5125" max="5125" width="16.5703125" style="6" customWidth="1"/>
    <col min="5126" max="5126" width="28.42578125" style="6" customWidth="1"/>
    <col min="5127" max="5127" width="23.85546875" style="6" customWidth="1"/>
    <col min="5128" max="5376" width="9.140625" style="6"/>
    <col min="5377" max="5377" width="37" style="6" customWidth="1"/>
    <col min="5378" max="5378" width="21.85546875" style="6" customWidth="1"/>
    <col min="5379" max="5379" width="23.42578125" style="6" customWidth="1"/>
    <col min="5380" max="5380" width="17.85546875" style="6" customWidth="1"/>
    <col min="5381" max="5381" width="16.5703125" style="6" customWidth="1"/>
    <col min="5382" max="5382" width="28.42578125" style="6" customWidth="1"/>
    <col min="5383" max="5383" width="23.85546875" style="6" customWidth="1"/>
    <col min="5384" max="5632" width="9.140625" style="6"/>
    <col min="5633" max="5633" width="37" style="6" customWidth="1"/>
    <col min="5634" max="5634" width="21.85546875" style="6" customWidth="1"/>
    <col min="5635" max="5635" width="23.42578125" style="6" customWidth="1"/>
    <col min="5636" max="5636" width="17.85546875" style="6" customWidth="1"/>
    <col min="5637" max="5637" width="16.5703125" style="6" customWidth="1"/>
    <col min="5638" max="5638" width="28.42578125" style="6" customWidth="1"/>
    <col min="5639" max="5639" width="23.85546875" style="6" customWidth="1"/>
    <col min="5640" max="5888" width="9.140625" style="6"/>
    <col min="5889" max="5889" width="37" style="6" customWidth="1"/>
    <col min="5890" max="5890" width="21.85546875" style="6" customWidth="1"/>
    <col min="5891" max="5891" width="23.42578125" style="6" customWidth="1"/>
    <col min="5892" max="5892" width="17.85546875" style="6" customWidth="1"/>
    <col min="5893" max="5893" width="16.5703125" style="6" customWidth="1"/>
    <col min="5894" max="5894" width="28.42578125" style="6" customWidth="1"/>
    <col min="5895" max="5895" width="23.85546875" style="6" customWidth="1"/>
    <col min="5896" max="6144" width="9.140625" style="6"/>
    <col min="6145" max="6145" width="37" style="6" customWidth="1"/>
    <col min="6146" max="6146" width="21.85546875" style="6" customWidth="1"/>
    <col min="6147" max="6147" width="23.42578125" style="6" customWidth="1"/>
    <col min="6148" max="6148" width="17.85546875" style="6" customWidth="1"/>
    <col min="6149" max="6149" width="16.5703125" style="6" customWidth="1"/>
    <col min="6150" max="6150" width="28.42578125" style="6" customWidth="1"/>
    <col min="6151" max="6151" width="23.85546875" style="6" customWidth="1"/>
    <col min="6152" max="6400" width="9.140625" style="6"/>
    <col min="6401" max="6401" width="37" style="6" customWidth="1"/>
    <col min="6402" max="6402" width="21.85546875" style="6" customWidth="1"/>
    <col min="6403" max="6403" width="23.42578125" style="6" customWidth="1"/>
    <col min="6404" max="6404" width="17.85546875" style="6" customWidth="1"/>
    <col min="6405" max="6405" width="16.5703125" style="6" customWidth="1"/>
    <col min="6406" max="6406" width="28.42578125" style="6" customWidth="1"/>
    <col min="6407" max="6407" width="23.85546875" style="6" customWidth="1"/>
    <col min="6408" max="6656" width="9.140625" style="6"/>
    <col min="6657" max="6657" width="37" style="6" customWidth="1"/>
    <col min="6658" max="6658" width="21.85546875" style="6" customWidth="1"/>
    <col min="6659" max="6659" width="23.42578125" style="6" customWidth="1"/>
    <col min="6660" max="6660" width="17.85546875" style="6" customWidth="1"/>
    <col min="6661" max="6661" width="16.5703125" style="6" customWidth="1"/>
    <col min="6662" max="6662" width="28.42578125" style="6" customWidth="1"/>
    <col min="6663" max="6663" width="23.85546875" style="6" customWidth="1"/>
    <col min="6664" max="6912" width="9.140625" style="6"/>
    <col min="6913" max="6913" width="37" style="6" customWidth="1"/>
    <col min="6914" max="6914" width="21.85546875" style="6" customWidth="1"/>
    <col min="6915" max="6915" width="23.42578125" style="6" customWidth="1"/>
    <col min="6916" max="6916" width="17.85546875" style="6" customWidth="1"/>
    <col min="6917" max="6917" width="16.5703125" style="6" customWidth="1"/>
    <col min="6918" max="6918" width="28.42578125" style="6" customWidth="1"/>
    <col min="6919" max="6919" width="23.85546875" style="6" customWidth="1"/>
    <col min="6920" max="7168" width="9.140625" style="6"/>
    <col min="7169" max="7169" width="37" style="6" customWidth="1"/>
    <col min="7170" max="7170" width="21.85546875" style="6" customWidth="1"/>
    <col min="7171" max="7171" width="23.42578125" style="6" customWidth="1"/>
    <col min="7172" max="7172" width="17.85546875" style="6" customWidth="1"/>
    <col min="7173" max="7173" width="16.5703125" style="6" customWidth="1"/>
    <col min="7174" max="7174" width="28.42578125" style="6" customWidth="1"/>
    <col min="7175" max="7175" width="23.85546875" style="6" customWidth="1"/>
    <col min="7176" max="7424" width="9.140625" style="6"/>
    <col min="7425" max="7425" width="37" style="6" customWidth="1"/>
    <col min="7426" max="7426" width="21.85546875" style="6" customWidth="1"/>
    <col min="7427" max="7427" width="23.42578125" style="6" customWidth="1"/>
    <col min="7428" max="7428" width="17.85546875" style="6" customWidth="1"/>
    <col min="7429" max="7429" width="16.5703125" style="6" customWidth="1"/>
    <col min="7430" max="7430" width="28.42578125" style="6" customWidth="1"/>
    <col min="7431" max="7431" width="23.85546875" style="6" customWidth="1"/>
    <col min="7432" max="7680" width="9.140625" style="6"/>
    <col min="7681" max="7681" width="37" style="6" customWidth="1"/>
    <col min="7682" max="7682" width="21.85546875" style="6" customWidth="1"/>
    <col min="7683" max="7683" width="23.42578125" style="6" customWidth="1"/>
    <col min="7684" max="7684" width="17.85546875" style="6" customWidth="1"/>
    <col min="7685" max="7685" width="16.5703125" style="6" customWidth="1"/>
    <col min="7686" max="7686" width="28.42578125" style="6" customWidth="1"/>
    <col min="7687" max="7687" width="23.85546875" style="6" customWidth="1"/>
    <col min="7688" max="7936" width="9.140625" style="6"/>
    <col min="7937" max="7937" width="37" style="6" customWidth="1"/>
    <col min="7938" max="7938" width="21.85546875" style="6" customWidth="1"/>
    <col min="7939" max="7939" width="23.42578125" style="6" customWidth="1"/>
    <col min="7940" max="7940" width="17.85546875" style="6" customWidth="1"/>
    <col min="7941" max="7941" width="16.5703125" style="6" customWidth="1"/>
    <col min="7942" max="7942" width="28.42578125" style="6" customWidth="1"/>
    <col min="7943" max="7943" width="23.85546875" style="6" customWidth="1"/>
    <col min="7944" max="8192" width="9.140625" style="6"/>
    <col min="8193" max="8193" width="37" style="6" customWidth="1"/>
    <col min="8194" max="8194" width="21.85546875" style="6" customWidth="1"/>
    <col min="8195" max="8195" width="23.42578125" style="6" customWidth="1"/>
    <col min="8196" max="8196" width="17.85546875" style="6" customWidth="1"/>
    <col min="8197" max="8197" width="16.5703125" style="6" customWidth="1"/>
    <col min="8198" max="8198" width="28.42578125" style="6" customWidth="1"/>
    <col min="8199" max="8199" width="23.85546875" style="6" customWidth="1"/>
    <col min="8200" max="8448" width="9.140625" style="6"/>
    <col min="8449" max="8449" width="37" style="6" customWidth="1"/>
    <col min="8450" max="8450" width="21.85546875" style="6" customWidth="1"/>
    <col min="8451" max="8451" width="23.42578125" style="6" customWidth="1"/>
    <col min="8452" max="8452" width="17.85546875" style="6" customWidth="1"/>
    <col min="8453" max="8453" width="16.5703125" style="6" customWidth="1"/>
    <col min="8454" max="8454" width="28.42578125" style="6" customWidth="1"/>
    <col min="8455" max="8455" width="23.85546875" style="6" customWidth="1"/>
    <col min="8456" max="8704" width="9.140625" style="6"/>
    <col min="8705" max="8705" width="37" style="6" customWidth="1"/>
    <col min="8706" max="8706" width="21.85546875" style="6" customWidth="1"/>
    <col min="8707" max="8707" width="23.42578125" style="6" customWidth="1"/>
    <col min="8708" max="8708" width="17.85546875" style="6" customWidth="1"/>
    <col min="8709" max="8709" width="16.5703125" style="6" customWidth="1"/>
    <col min="8710" max="8710" width="28.42578125" style="6" customWidth="1"/>
    <col min="8711" max="8711" width="23.85546875" style="6" customWidth="1"/>
    <col min="8712" max="8960" width="9.140625" style="6"/>
    <col min="8961" max="8961" width="37" style="6" customWidth="1"/>
    <col min="8962" max="8962" width="21.85546875" style="6" customWidth="1"/>
    <col min="8963" max="8963" width="23.42578125" style="6" customWidth="1"/>
    <col min="8964" max="8964" width="17.85546875" style="6" customWidth="1"/>
    <col min="8965" max="8965" width="16.5703125" style="6" customWidth="1"/>
    <col min="8966" max="8966" width="28.42578125" style="6" customWidth="1"/>
    <col min="8967" max="8967" width="23.85546875" style="6" customWidth="1"/>
    <col min="8968" max="9216" width="9.140625" style="6"/>
    <col min="9217" max="9217" width="37" style="6" customWidth="1"/>
    <col min="9218" max="9218" width="21.85546875" style="6" customWidth="1"/>
    <col min="9219" max="9219" width="23.42578125" style="6" customWidth="1"/>
    <col min="9220" max="9220" width="17.85546875" style="6" customWidth="1"/>
    <col min="9221" max="9221" width="16.5703125" style="6" customWidth="1"/>
    <col min="9222" max="9222" width="28.42578125" style="6" customWidth="1"/>
    <col min="9223" max="9223" width="23.85546875" style="6" customWidth="1"/>
    <col min="9224" max="9472" width="9.140625" style="6"/>
    <col min="9473" max="9473" width="37" style="6" customWidth="1"/>
    <col min="9474" max="9474" width="21.85546875" style="6" customWidth="1"/>
    <col min="9475" max="9475" width="23.42578125" style="6" customWidth="1"/>
    <col min="9476" max="9476" width="17.85546875" style="6" customWidth="1"/>
    <col min="9477" max="9477" width="16.5703125" style="6" customWidth="1"/>
    <col min="9478" max="9478" width="28.42578125" style="6" customWidth="1"/>
    <col min="9479" max="9479" width="23.85546875" style="6" customWidth="1"/>
    <col min="9480" max="9728" width="9.140625" style="6"/>
    <col min="9729" max="9729" width="37" style="6" customWidth="1"/>
    <col min="9730" max="9730" width="21.85546875" style="6" customWidth="1"/>
    <col min="9731" max="9731" width="23.42578125" style="6" customWidth="1"/>
    <col min="9732" max="9732" width="17.85546875" style="6" customWidth="1"/>
    <col min="9733" max="9733" width="16.5703125" style="6" customWidth="1"/>
    <col min="9734" max="9734" width="28.42578125" style="6" customWidth="1"/>
    <col min="9735" max="9735" width="23.85546875" style="6" customWidth="1"/>
    <col min="9736" max="9984" width="9.140625" style="6"/>
    <col min="9985" max="9985" width="37" style="6" customWidth="1"/>
    <col min="9986" max="9986" width="21.85546875" style="6" customWidth="1"/>
    <col min="9987" max="9987" width="23.42578125" style="6" customWidth="1"/>
    <col min="9988" max="9988" width="17.85546875" style="6" customWidth="1"/>
    <col min="9989" max="9989" width="16.5703125" style="6" customWidth="1"/>
    <col min="9990" max="9990" width="28.42578125" style="6" customWidth="1"/>
    <col min="9991" max="9991" width="23.85546875" style="6" customWidth="1"/>
    <col min="9992" max="10240" width="9.140625" style="6"/>
    <col min="10241" max="10241" width="37" style="6" customWidth="1"/>
    <col min="10242" max="10242" width="21.85546875" style="6" customWidth="1"/>
    <col min="10243" max="10243" width="23.42578125" style="6" customWidth="1"/>
    <col min="10244" max="10244" width="17.85546875" style="6" customWidth="1"/>
    <col min="10245" max="10245" width="16.5703125" style="6" customWidth="1"/>
    <col min="10246" max="10246" width="28.42578125" style="6" customWidth="1"/>
    <col min="10247" max="10247" width="23.85546875" style="6" customWidth="1"/>
    <col min="10248" max="10496" width="9.140625" style="6"/>
    <col min="10497" max="10497" width="37" style="6" customWidth="1"/>
    <col min="10498" max="10498" width="21.85546875" style="6" customWidth="1"/>
    <col min="10499" max="10499" width="23.42578125" style="6" customWidth="1"/>
    <col min="10500" max="10500" width="17.85546875" style="6" customWidth="1"/>
    <col min="10501" max="10501" width="16.5703125" style="6" customWidth="1"/>
    <col min="10502" max="10502" width="28.42578125" style="6" customWidth="1"/>
    <col min="10503" max="10503" width="23.85546875" style="6" customWidth="1"/>
    <col min="10504" max="10752" width="9.140625" style="6"/>
    <col min="10753" max="10753" width="37" style="6" customWidth="1"/>
    <col min="10754" max="10754" width="21.85546875" style="6" customWidth="1"/>
    <col min="10755" max="10755" width="23.42578125" style="6" customWidth="1"/>
    <col min="10756" max="10756" width="17.85546875" style="6" customWidth="1"/>
    <col min="10757" max="10757" width="16.5703125" style="6" customWidth="1"/>
    <col min="10758" max="10758" width="28.42578125" style="6" customWidth="1"/>
    <col min="10759" max="10759" width="23.85546875" style="6" customWidth="1"/>
    <col min="10760" max="11008" width="9.140625" style="6"/>
    <col min="11009" max="11009" width="37" style="6" customWidth="1"/>
    <col min="11010" max="11010" width="21.85546875" style="6" customWidth="1"/>
    <col min="11011" max="11011" width="23.42578125" style="6" customWidth="1"/>
    <col min="11012" max="11012" width="17.85546875" style="6" customWidth="1"/>
    <col min="11013" max="11013" width="16.5703125" style="6" customWidth="1"/>
    <col min="11014" max="11014" width="28.42578125" style="6" customWidth="1"/>
    <col min="11015" max="11015" width="23.85546875" style="6" customWidth="1"/>
    <col min="11016" max="11264" width="9.140625" style="6"/>
    <col min="11265" max="11265" width="37" style="6" customWidth="1"/>
    <col min="11266" max="11266" width="21.85546875" style="6" customWidth="1"/>
    <col min="11267" max="11267" width="23.42578125" style="6" customWidth="1"/>
    <col min="11268" max="11268" width="17.85546875" style="6" customWidth="1"/>
    <col min="11269" max="11269" width="16.5703125" style="6" customWidth="1"/>
    <col min="11270" max="11270" width="28.42578125" style="6" customWidth="1"/>
    <col min="11271" max="11271" width="23.85546875" style="6" customWidth="1"/>
    <col min="11272" max="11520" width="9.140625" style="6"/>
    <col min="11521" max="11521" width="37" style="6" customWidth="1"/>
    <col min="11522" max="11522" width="21.85546875" style="6" customWidth="1"/>
    <col min="11523" max="11523" width="23.42578125" style="6" customWidth="1"/>
    <col min="11524" max="11524" width="17.85546875" style="6" customWidth="1"/>
    <col min="11525" max="11525" width="16.5703125" style="6" customWidth="1"/>
    <col min="11526" max="11526" width="28.42578125" style="6" customWidth="1"/>
    <col min="11527" max="11527" width="23.85546875" style="6" customWidth="1"/>
    <col min="11528" max="11776" width="9.140625" style="6"/>
    <col min="11777" max="11777" width="37" style="6" customWidth="1"/>
    <col min="11778" max="11778" width="21.85546875" style="6" customWidth="1"/>
    <col min="11779" max="11779" width="23.42578125" style="6" customWidth="1"/>
    <col min="11780" max="11780" width="17.85546875" style="6" customWidth="1"/>
    <col min="11781" max="11781" width="16.5703125" style="6" customWidth="1"/>
    <col min="11782" max="11782" width="28.42578125" style="6" customWidth="1"/>
    <col min="11783" max="11783" width="23.85546875" style="6" customWidth="1"/>
    <col min="11784" max="12032" width="9.140625" style="6"/>
    <col min="12033" max="12033" width="37" style="6" customWidth="1"/>
    <col min="12034" max="12034" width="21.85546875" style="6" customWidth="1"/>
    <col min="12035" max="12035" width="23.42578125" style="6" customWidth="1"/>
    <col min="12036" max="12036" width="17.85546875" style="6" customWidth="1"/>
    <col min="12037" max="12037" width="16.5703125" style="6" customWidth="1"/>
    <col min="12038" max="12038" width="28.42578125" style="6" customWidth="1"/>
    <col min="12039" max="12039" width="23.85546875" style="6" customWidth="1"/>
    <col min="12040" max="12288" width="9.140625" style="6"/>
    <col min="12289" max="12289" width="37" style="6" customWidth="1"/>
    <col min="12290" max="12290" width="21.85546875" style="6" customWidth="1"/>
    <col min="12291" max="12291" width="23.42578125" style="6" customWidth="1"/>
    <col min="12292" max="12292" width="17.85546875" style="6" customWidth="1"/>
    <col min="12293" max="12293" width="16.5703125" style="6" customWidth="1"/>
    <col min="12294" max="12294" width="28.42578125" style="6" customWidth="1"/>
    <col min="12295" max="12295" width="23.85546875" style="6" customWidth="1"/>
    <col min="12296" max="12544" width="9.140625" style="6"/>
    <col min="12545" max="12545" width="37" style="6" customWidth="1"/>
    <col min="12546" max="12546" width="21.85546875" style="6" customWidth="1"/>
    <col min="12547" max="12547" width="23.42578125" style="6" customWidth="1"/>
    <col min="12548" max="12548" width="17.85546875" style="6" customWidth="1"/>
    <col min="12549" max="12549" width="16.5703125" style="6" customWidth="1"/>
    <col min="12550" max="12550" width="28.42578125" style="6" customWidth="1"/>
    <col min="12551" max="12551" width="23.85546875" style="6" customWidth="1"/>
    <col min="12552" max="12800" width="9.140625" style="6"/>
    <col min="12801" max="12801" width="37" style="6" customWidth="1"/>
    <col min="12802" max="12802" width="21.85546875" style="6" customWidth="1"/>
    <col min="12803" max="12803" width="23.42578125" style="6" customWidth="1"/>
    <col min="12804" max="12804" width="17.85546875" style="6" customWidth="1"/>
    <col min="12805" max="12805" width="16.5703125" style="6" customWidth="1"/>
    <col min="12806" max="12806" width="28.42578125" style="6" customWidth="1"/>
    <col min="12807" max="12807" width="23.85546875" style="6" customWidth="1"/>
    <col min="12808" max="13056" width="9.140625" style="6"/>
    <col min="13057" max="13057" width="37" style="6" customWidth="1"/>
    <col min="13058" max="13058" width="21.85546875" style="6" customWidth="1"/>
    <col min="13059" max="13059" width="23.42578125" style="6" customWidth="1"/>
    <col min="13060" max="13060" width="17.85546875" style="6" customWidth="1"/>
    <col min="13061" max="13061" width="16.5703125" style="6" customWidth="1"/>
    <col min="13062" max="13062" width="28.42578125" style="6" customWidth="1"/>
    <col min="13063" max="13063" width="23.85546875" style="6" customWidth="1"/>
    <col min="13064" max="13312" width="9.140625" style="6"/>
    <col min="13313" max="13313" width="37" style="6" customWidth="1"/>
    <col min="13314" max="13314" width="21.85546875" style="6" customWidth="1"/>
    <col min="13315" max="13315" width="23.42578125" style="6" customWidth="1"/>
    <col min="13316" max="13316" width="17.85546875" style="6" customWidth="1"/>
    <col min="13317" max="13317" width="16.5703125" style="6" customWidth="1"/>
    <col min="13318" max="13318" width="28.42578125" style="6" customWidth="1"/>
    <col min="13319" max="13319" width="23.85546875" style="6" customWidth="1"/>
    <col min="13320" max="13568" width="9.140625" style="6"/>
    <col min="13569" max="13569" width="37" style="6" customWidth="1"/>
    <col min="13570" max="13570" width="21.85546875" style="6" customWidth="1"/>
    <col min="13571" max="13571" width="23.42578125" style="6" customWidth="1"/>
    <col min="13572" max="13572" width="17.85546875" style="6" customWidth="1"/>
    <col min="13573" max="13573" width="16.5703125" style="6" customWidth="1"/>
    <col min="13574" max="13574" width="28.42578125" style="6" customWidth="1"/>
    <col min="13575" max="13575" width="23.85546875" style="6" customWidth="1"/>
    <col min="13576" max="13824" width="9.140625" style="6"/>
    <col min="13825" max="13825" width="37" style="6" customWidth="1"/>
    <col min="13826" max="13826" width="21.85546875" style="6" customWidth="1"/>
    <col min="13827" max="13827" width="23.42578125" style="6" customWidth="1"/>
    <col min="13828" max="13828" width="17.85546875" style="6" customWidth="1"/>
    <col min="13829" max="13829" width="16.5703125" style="6" customWidth="1"/>
    <col min="13830" max="13830" width="28.42578125" style="6" customWidth="1"/>
    <col min="13831" max="13831" width="23.85546875" style="6" customWidth="1"/>
    <col min="13832" max="14080" width="9.140625" style="6"/>
    <col min="14081" max="14081" width="37" style="6" customWidth="1"/>
    <col min="14082" max="14082" width="21.85546875" style="6" customWidth="1"/>
    <col min="14083" max="14083" width="23.42578125" style="6" customWidth="1"/>
    <col min="14084" max="14084" width="17.85546875" style="6" customWidth="1"/>
    <col min="14085" max="14085" width="16.5703125" style="6" customWidth="1"/>
    <col min="14086" max="14086" width="28.42578125" style="6" customWidth="1"/>
    <col min="14087" max="14087" width="23.85546875" style="6" customWidth="1"/>
    <col min="14088" max="14336" width="9.140625" style="6"/>
    <col min="14337" max="14337" width="37" style="6" customWidth="1"/>
    <col min="14338" max="14338" width="21.85546875" style="6" customWidth="1"/>
    <col min="14339" max="14339" width="23.42578125" style="6" customWidth="1"/>
    <col min="14340" max="14340" width="17.85546875" style="6" customWidth="1"/>
    <col min="14341" max="14341" width="16.5703125" style="6" customWidth="1"/>
    <col min="14342" max="14342" width="28.42578125" style="6" customWidth="1"/>
    <col min="14343" max="14343" width="23.85546875" style="6" customWidth="1"/>
    <col min="14344" max="14592" width="9.140625" style="6"/>
    <col min="14593" max="14593" width="37" style="6" customWidth="1"/>
    <col min="14594" max="14594" width="21.85546875" style="6" customWidth="1"/>
    <col min="14595" max="14595" width="23.42578125" style="6" customWidth="1"/>
    <col min="14596" max="14596" width="17.85546875" style="6" customWidth="1"/>
    <col min="14597" max="14597" width="16.5703125" style="6" customWidth="1"/>
    <col min="14598" max="14598" width="28.42578125" style="6" customWidth="1"/>
    <col min="14599" max="14599" width="23.85546875" style="6" customWidth="1"/>
    <col min="14600" max="14848" width="9.140625" style="6"/>
    <col min="14849" max="14849" width="37" style="6" customWidth="1"/>
    <col min="14850" max="14850" width="21.85546875" style="6" customWidth="1"/>
    <col min="14851" max="14851" width="23.42578125" style="6" customWidth="1"/>
    <col min="14852" max="14852" width="17.85546875" style="6" customWidth="1"/>
    <col min="14853" max="14853" width="16.5703125" style="6" customWidth="1"/>
    <col min="14854" max="14854" width="28.42578125" style="6" customWidth="1"/>
    <col min="14855" max="14855" width="23.85546875" style="6" customWidth="1"/>
    <col min="14856" max="15104" width="9.140625" style="6"/>
    <col min="15105" max="15105" width="37" style="6" customWidth="1"/>
    <col min="15106" max="15106" width="21.85546875" style="6" customWidth="1"/>
    <col min="15107" max="15107" width="23.42578125" style="6" customWidth="1"/>
    <col min="15108" max="15108" width="17.85546875" style="6" customWidth="1"/>
    <col min="15109" max="15109" width="16.5703125" style="6" customWidth="1"/>
    <col min="15110" max="15110" width="28.42578125" style="6" customWidth="1"/>
    <col min="15111" max="15111" width="23.85546875" style="6" customWidth="1"/>
    <col min="15112" max="15360" width="9.140625" style="6"/>
    <col min="15361" max="15361" width="37" style="6" customWidth="1"/>
    <col min="15362" max="15362" width="21.85546875" style="6" customWidth="1"/>
    <col min="15363" max="15363" width="23.42578125" style="6" customWidth="1"/>
    <col min="15364" max="15364" width="17.85546875" style="6" customWidth="1"/>
    <col min="15365" max="15365" width="16.5703125" style="6" customWidth="1"/>
    <col min="15366" max="15366" width="28.42578125" style="6" customWidth="1"/>
    <col min="15367" max="15367" width="23.85546875" style="6" customWidth="1"/>
    <col min="15368" max="15616" width="9.140625" style="6"/>
    <col min="15617" max="15617" width="37" style="6" customWidth="1"/>
    <col min="15618" max="15618" width="21.85546875" style="6" customWidth="1"/>
    <col min="15619" max="15619" width="23.42578125" style="6" customWidth="1"/>
    <col min="15620" max="15620" width="17.85546875" style="6" customWidth="1"/>
    <col min="15621" max="15621" width="16.5703125" style="6" customWidth="1"/>
    <col min="15622" max="15622" width="28.42578125" style="6" customWidth="1"/>
    <col min="15623" max="15623" width="23.85546875" style="6" customWidth="1"/>
    <col min="15624" max="15872" width="9.140625" style="6"/>
    <col min="15873" max="15873" width="37" style="6" customWidth="1"/>
    <col min="15874" max="15874" width="21.85546875" style="6" customWidth="1"/>
    <col min="15875" max="15875" width="23.42578125" style="6" customWidth="1"/>
    <col min="15876" max="15876" width="17.85546875" style="6" customWidth="1"/>
    <col min="15877" max="15877" width="16.5703125" style="6" customWidth="1"/>
    <col min="15878" max="15878" width="28.42578125" style="6" customWidth="1"/>
    <col min="15879" max="15879" width="23.85546875" style="6" customWidth="1"/>
    <col min="15880" max="16128" width="9.140625" style="6"/>
    <col min="16129" max="16129" width="37" style="6" customWidth="1"/>
    <col min="16130" max="16130" width="21.85546875" style="6" customWidth="1"/>
    <col min="16131" max="16131" width="23.42578125" style="6" customWidth="1"/>
    <col min="16132" max="16132" width="17.85546875" style="6" customWidth="1"/>
    <col min="16133" max="16133" width="16.5703125" style="6" customWidth="1"/>
    <col min="16134" max="16134" width="28.42578125" style="6" customWidth="1"/>
    <col min="16135" max="16135" width="23.85546875" style="6" customWidth="1"/>
    <col min="16136" max="16384" width="9.140625" style="6"/>
  </cols>
  <sheetData>
    <row r="1" spans="1:7" x14ac:dyDescent="0.25">
      <c r="G1" s="7"/>
    </row>
    <row r="3" spans="1:7" s="8" customFormat="1" ht="46.5" customHeight="1" x14ac:dyDescent="0.25">
      <c r="A3" s="178" t="s">
        <v>495</v>
      </c>
      <c r="B3" s="178"/>
      <c r="C3" s="178"/>
      <c r="D3" s="178"/>
      <c r="E3" s="178"/>
      <c r="F3" s="178"/>
      <c r="G3" s="178"/>
    </row>
    <row r="4" spans="1:7" s="8" customFormat="1" x14ac:dyDescent="0.25">
      <c r="A4" s="9"/>
      <c r="B4" s="9"/>
      <c r="C4" s="9"/>
      <c r="D4" s="9"/>
      <c r="E4" s="9"/>
      <c r="F4" s="9"/>
      <c r="G4" s="9"/>
    </row>
    <row r="5" spans="1:7" s="8" customFormat="1" x14ac:dyDescent="0.25">
      <c r="A5" s="9"/>
      <c r="B5" s="10"/>
      <c r="C5" s="10"/>
      <c r="D5" s="9"/>
      <c r="E5" s="9"/>
      <c r="F5" s="9"/>
      <c r="G5" s="11" t="s">
        <v>496</v>
      </c>
    </row>
    <row r="6" spans="1:7" s="12" customFormat="1" ht="18.75" customHeight="1" x14ac:dyDescent="0.25">
      <c r="A6" s="179" t="s">
        <v>497</v>
      </c>
      <c r="B6" s="181" t="s">
        <v>498</v>
      </c>
      <c r="C6" s="182"/>
      <c r="D6" s="183" t="s">
        <v>499</v>
      </c>
      <c r="E6" s="183" t="s">
        <v>500</v>
      </c>
      <c r="F6" s="183" t="s">
        <v>501</v>
      </c>
      <c r="G6" s="183" t="s">
        <v>502</v>
      </c>
    </row>
    <row r="7" spans="1:7" s="12" customFormat="1" ht="103.5" customHeight="1" x14ac:dyDescent="0.25">
      <c r="A7" s="180"/>
      <c r="B7" s="13" t="s">
        <v>553</v>
      </c>
      <c r="C7" s="13" t="s">
        <v>554</v>
      </c>
      <c r="D7" s="184"/>
      <c r="E7" s="184"/>
      <c r="F7" s="184"/>
      <c r="G7" s="184"/>
    </row>
    <row r="8" spans="1:7" s="8" customFormat="1" ht="37.5" x14ac:dyDescent="0.25">
      <c r="A8" s="14" t="s">
        <v>27</v>
      </c>
      <c r="B8" s="15">
        <v>452708.30000000005</v>
      </c>
      <c r="C8" s="15">
        <v>351029.09999999992</v>
      </c>
      <c r="D8" s="16">
        <v>-101679.20000000013</v>
      </c>
      <c r="E8" s="16">
        <v>77.539797701963906</v>
      </c>
      <c r="F8" s="16">
        <v>31648.399999999998</v>
      </c>
      <c r="G8" s="16">
        <v>0</v>
      </c>
    </row>
    <row r="9" spans="1:7" x14ac:dyDescent="0.25">
      <c r="A9" s="17" t="s">
        <v>33</v>
      </c>
      <c r="B9" s="18">
        <v>1743.1</v>
      </c>
      <c r="C9" s="18">
        <v>1888.9</v>
      </c>
      <c r="D9" s="19">
        <v>145.80000000000018</v>
      </c>
      <c r="E9" s="19">
        <v>108.36440823819633</v>
      </c>
      <c r="F9" s="20">
        <v>0</v>
      </c>
      <c r="G9" s="20"/>
    </row>
    <row r="10" spans="1:7" x14ac:dyDescent="0.25">
      <c r="A10" s="17" t="s">
        <v>44</v>
      </c>
      <c r="B10" s="18">
        <v>6132.1</v>
      </c>
      <c r="C10" s="18">
        <v>5738.9</v>
      </c>
      <c r="D10" s="19">
        <v>-393.20000000000073</v>
      </c>
      <c r="E10" s="19">
        <v>93.587841033251237</v>
      </c>
      <c r="F10" s="20">
        <v>118</v>
      </c>
      <c r="G10" s="20"/>
    </row>
    <row r="11" spans="1:7" x14ac:dyDescent="0.25">
      <c r="A11" s="17" t="s">
        <v>57</v>
      </c>
      <c r="B11" s="18">
        <v>7444.1</v>
      </c>
      <c r="C11" s="18">
        <v>7429.3</v>
      </c>
      <c r="D11" s="19">
        <v>-14.800000000000182</v>
      </c>
      <c r="E11" s="19">
        <v>99.801184830939931</v>
      </c>
      <c r="F11" s="20">
        <v>4.4000000000000004</v>
      </c>
      <c r="G11" s="20"/>
    </row>
    <row r="12" spans="1:7" x14ac:dyDescent="0.25">
      <c r="A12" s="17" t="s">
        <v>73</v>
      </c>
      <c r="B12" s="18">
        <v>2458.6999999999998</v>
      </c>
      <c r="C12" s="18">
        <v>2330.6</v>
      </c>
      <c r="D12" s="19">
        <v>-128.09999999999991</v>
      </c>
      <c r="E12" s="19">
        <v>94.789929637613383</v>
      </c>
      <c r="F12" s="20">
        <v>38.4</v>
      </c>
      <c r="G12" s="20"/>
    </row>
    <row r="13" spans="1:7" x14ac:dyDescent="0.25">
      <c r="A13" s="17" t="s">
        <v>92</v>
      </c>
      <c r="B13" s="18">
        <v>2942.2</v>
      </c>
      <c r="C13" s="18">
        <v>2379.8000000000002</v>
      </c>
      <c r="D13" s="19">
        <v>-562.39999999999964</v>
      </c>
      <c r="E13" s="19">
        <v>80.885052001903347</v>
      </c>
      <c r="F13" s="20">
        <v>168.7</v>
      </c>
      <c r="G13" s="20"/>
    </row>
    <row r="14" spans="1:7" x14ac:dyDescent="0.25">
      <c r="A14" s="17" t="s">
        <v>106</v>
      </c>
      <c r="B14" s="18">
        <v>1452.9</v>
      </c>
      <c r="C14" s="18">
        <v>1491.5</v>
      </c>
      <c r="D14" s="19">
        <v>38.599999999999909</v>
      </c>
      <c r="E14" s="19">
        <v>102.65675545460802</v>
      </c>
      <c r="F14" s="20">
        <v>0</v>
      </c>
      <c r="G14" s="20"/>
    </row>
    <row r="15" spans="1:7" x14ac:dyDescent="0.25">
      <c r="A15" s="17" t="s">
        <v>121</v>
      </c>
      <c r="B15" s="18">
        <v>80791.5</v>
      </c>
      <c r="C15" s="18">
        <v>41577.800000000003</v>
      </c>
      <c r="D15" s="19">
        <v>-39213.699999999997</v>
      </c>
      <c r="E15" s="19">
        <v>51.463087082180678</v>
      </c>
      <c r="F15" s="20">
        <v>11764.1</v>
      </c>
      <c r="G15" s="20"/>
    </row>
    <row r="16" spans="1:7" x14ac:dyDescent="0.25">
      <c r="A16" s="17" t="s">
        <v>142</v>
      </c>
      <c r="B16" s="18">
        <v>7506.5</v>
      </c>
      <c r="C16" s="18">
        <v>6502</v>
      </c>
      <c r="D16" s="19">
        <v>-1004.5</v>
      </c>
      <c r="E16" s="19">
        <v>86.618264171051749</v>
      </c>
      <c r="F16" s="20">
        <v>301.39999999999998</v>
      </c>
      <c r="G16" s="20"/>
    </row>
    <row r="17" spans="1:7" x14ac:dyDescent="0.25">
      <c r="A17" s="17" t="s">
        <v>155</v>
      </c>
      <c r="B17" s="18">
        <v>2806.9</v>
      </c>
      <c r="C17" s="18">
        <v>2443.4</v>
      </c>
      <c r="D17" s="19">
        <v>-363.5</v>
      </c>
      <c r="E17" s="19">
        <v>87.049770209127502</v>
      </c>
      <c r="F17" s="20">
        <v>109.1</v>
      </c>
      <c r="G17" s="20"/>
    </row>
    <row r="18" spans="1:7" x14ac:dyDescent="0.25">
      <c r="A18" s="17" t="s">
        <v>166</v>
      </c>
      <c r="B18" s="18">
        <v>11368.4</v>
      </c>
      <c r="C18" s="18">
        <v>11945.8</v>
      </c>
      <c r="D18" s="19">
        <v>577.39999999999964</v>
      </c>
      <c r="E18" s="19">
        <v>105.07899088702015</v>
      </c>
      <c r="F18" s="20">
        <v>0</v>
      </c>
      <c r="G18" s="20"/>
    </row>
    <row r="19" spans="1:7" x14ac:dyDescent="0.25">
      <c r="A19" s="17" t="s">
        <v>179</v>
      </c>
      <c r="B19" s="18">
        <v>15367.8</v>
      </c>
      <c r="C19" s="18">
        <v>15161.4</v>
      </c>
      <c r="D19" s="19">
        <v>-206.39999999999964</v>
      </c>
      <c r="E19" s="19">
        <v>98.656932026705192</v>
      </c>
      <c r="F19" s="20">
        <v>61.9</v>
      </c>
      <c r="G19" s="20"/>
    </row>
    <row r="20" spans="1:7" x14ac:dyDescent="0.25">
      <c r="A20" s="17" t="s">
        <v>195</v>
      </c>
      <c r="B20" s="18">
        <v>10722.4</v>
      </c>
      <c r="C20" s="18">
        <v>3417.8</v>
      </c>
      <c r="D20" s="19">
        <v>-7304.5999999999995</v>
      </c>
      <c r="E20" s="19">
        <v>31.875326419458332</v>
      </c>
      <c r="F20" s="20">
        <v>2191.4</v>
      </c>
      <c r="G20" s="20"/>
    </row>
    <row r="21" spans="1:7" x14ac:dyDescent="0.25">
      <c r="A21" s="17" t="s">
        <v>205</v>
      </c>
      <c r="B21" s="18">
        <v>8434.5</v>
      </c>
      <c r="C21" s="18">
        <v>6178.4</v>
      </c>
      <c r="D21" s="19">
        <v>-2256.1000000000004</v>
      </c>
      <c r="E21" s="19">
        <v>73.251526468670335</v>
      </c>
      <c r="F21" s="20">
        <v>676.8</v>
      </c>
      <c r="G21" s="20"/>
    </row>
    <row r="22" spans="1:7" x14ac:dyDescent="0.25">
      <c r="A22" s="17" t="s">
        <v>224</v>
      </c>
      <c r="B22" s="18">
        <v>16018.9</v>
      </c>
      <c r="C22" s="18">
        <v>13664.1</v>
      </c>
      <c r="D22" s="19">
        <v>-2354.7999999999993</v>
      </c>
      <c r="E22" s="19">
        <v>85.299864535018017</v>
      </c>
      <c r="F22" s="20">
        <v>706.4</v>
      </c>
      <c r="G22" s="20"/>
    </row>
    <row r="23" spans="1:7" x14ac:dyDescent="0.25">
      <c r="A23" s="17" t="s">
        <v>241</v>
      </c>
      <c r="B23" s="18">
        <v>8510.2000000000007</v>
      </c>
      <c r="C23" s="18">
        <v>6296.6</v>
      </c>
      <c r="D23" s="19">
        <v>-2213.6000000000004</v>
      </c>
      <c r="E23" s="19">
        <v>73.988860426311959</v>
      </c>
      <c r="F23" s="20">
        <v>664.1</v>
      </c>
      <c r="G23" s="20"/>
    </row>
    <row r="24" spans="1:7" x14ac:dyDescent="0.25">
      <c r="A24" s="17" t="s">
        <v>257</v>
      </c>
      <c r="B24" s="18">
        <v>1328.7</v>
      </c>
      <c r="C24" s="18">
        <v>1755.6</v>
      </c>
      <c r="D24" s="19">
        <v>426.89999999999986</v>
      </c>
      <c r="E24" s="19">
        <v>132.12914879205238</v>
      </c>
      <c r="F24" s="20">
        <v>0</v>
      </c>
      <c r="G24" s="20"/>
    </row>
    <row r="25" spans="1:7" x14ac:dyDescent="0.25">
      <c r="A25" s="17" t="s">
        <v>274</v>
      </c>
      <c r="B25" s="18">
        <v>16015.7</v>
      </c>
      <c r="C25" s="18">
        <v>6239.1</v>
      </c>
      <c r="D25" s="19">
        <v>-9776.6</v>
      </c>
      <c r="E25" s="19">
        <v>38.956149278520449</v>
      </c>
      <c r="F25" s="20">
        <v>2933</v>
      </c>
      <c r="G25" s="20"/>
    </row>
    <row r="26" spans="1:7" x14ac:dyDescent="0.25">
      <c r="A26" s="17" t="s">
        <v>286</v>
      </c>
      <c r="B26" s="18">
        <v>18295.599999999999</v>
      </c>
      <c r="C26" s="18">
        <v>16677.400000000001</v>
      </c>
      <c r="D26" s="19">
        <v>-1618.1999999999971</v>
      </c>
      <c r="E26" s="19">
        <v>91.155250442729425</v>
      </c>
      <c r="F26" s="20">
        <v>485.5</v>
      </c>
      <c r="G26" s="20"/>
    </row>
    <row r="27" spans="1:7" ht="37.5" x14ac:dyDescent="0.25">
      <c r="A27" s="17" t="s">
        <v>298</v>
      </c>
      <c r="B27" s="18">
        <v>147320.6</v>
      </c>
      <c r="C27" s="18">
        <v>120752.6</v>
      </c>
      <c r="D27" s="19">
        <v>-26568</v>
      </c>
      <c r="E27" s="19">
        <v>81.965862208000786</v>
      </c>
      <c r="F27" s="20">
        <v>7970.4</v>
      </c>
      <c r="G27" s="20"/>
    </row>
    <row r="28" spans="1:7" x14ac:dyDescent="0.25">
      <c r="A28" s="17" t="s">
        <v>313</v>
      </c>
      <c r="B28" s="18">
        <v>14228.8</v>
      </c>
      <c r="C28" s="18">
        <v>13636.9</v>
      </c>
      <c r="D28" s="19">
        <v>-591.89999999999964</v>
      </c>
      <c r="E28" s="19">
        <v>95.840127066231872</v>
      </c>
      <c r="F28" s="20">
        <v>177.6</v>
      </c>
      <c r="G28" s="20"/>
    </row>
    <row r="29" spans="1:7" x14ac:dyDescent="0.25">
      <c r="A29" s="17" t="s">
        <v>334</v>
      </c>
      <c r="B29" s="18">
        <v>885.2</v>
      </c>
      <c r="C29" s="18">
        <v>893.8</v>
      </c>
      <c r="D29" s="19">
        <v>8.5999999999999091</v>
      </c>
      <c r="E29" s="19">
        <v>100.9715318572074</v>
      </c>
      <c r="F29" s="20">
        <v>0</v>
      </c>
      <c r="G29" s="20"/>
    </row>
    <row r="30" spans="1:7" x14ac:dyDescent="0.25">
      <c r="A30" s="17" t="s">
        <v>346</v>
      </c>
      <c r="B30" s="18">
        <v>5894.6</v>
      </c>
      <c r="C30" s="18">
        <v>6014.8</v>
      </c>
      <c r="D30" s="19">
        <v>120.19999999999982</v>
      </c>
      <c r="E30" s="19">
        <v>102.03915448037186</v>
      </c>
      <c r="F30" s="20">
        <v>0</v>
      </c>
      <c r="G30" s="20"/>
    </row>
    <row r="31" spans="1:7" x14ac:dyDescent="0.25">
      <c r="A31" s="17" t="s">
        <v>361</v>
      </c>
      <c r="B31" s="18">
        <v>13358</v>
      </c>
      <c r="C31" s="18">
        <v>13817.8</v>
      </c>
      <c r="D31" s="19">
        <v>459.79999999999927</v>
      </c>
      <c r="E31" s="19">
        <v>103.44213205569694</v>
      </c>
      <c r="F31" s="20">
        <v>0</v>
      </c>
      <c r="G31" s="20"/>
    </row>
    <row r="32" spans="1:7" x14ac:dyDescent="0.25">
      <c r="A32" s="17" t="s">
        <v>379</v>
      </c>
      <c r="B32" s="18">
        <v>22123.7</v>
      </c>
      <c r="C32" s="18">
        <v>16515.8</v>
      </c>
      <c r="D32" s="19">
        <v>-5607.9000000000015</v>
      </c>
      <c r="E32" s="19">
        <v>74.652069952132777</v>
      </c>
      <c r="F32" s="20">
        <v>1682.4</v>
      </c>
      <c r="G32" s="20"/>
    </row>
    <row r="33" spans="1:7" x14ac:dyDescent="0.25">
      <c r="A33" s="17" t="s">
        <v>402</v>
      </c>
      <c r="B33" s="18">
        <v>2072.6999999999998</v>
      </c>
      <c r="C33" s="18">
        <v>1632.8</v>
      </c>
      <c r="D33" s="19">
        <v>-439.89999999999986</v>
      </c>
      <c r="E33" s="19">
        <v>78.776475129058724</v>
      </c>
      <c r="F33" s="20">
        <v>132</v>
      </c>
      <c r="G33" s="20"/>
    </row>
    <row r="34" spans="1:7" x14ac:dyDescent="0.25">
      <c r="A34" s="17" t="s">
        <v>418</v>
      </c>
      <c r="B34" s="18">
        <v>1041.8</v>
      </c>
      <c r="C34" s="18">
        <v>1154.2</v>
      </c>
      <c r="D34" s="19">
        <v>112.40000000000009</v>
      </c>
      <c r="E34" s="19">
        <v>110.7890190055673</v>
      </c>
      <c r="F34" s="20">
        <v>0</v>
      </c>
      <c r="G34" s="20"/>
    </row>
    <row r="35" spans="1:7" x14ac:dyDescent="0.25">
      <c r="A35" s="17" t="s">
        <v>429</v>
      </c>
      <c r="B35" s="18">
        <v>3531.7</v>
      </c>
      <c r="C35" s="18">
        <v>3139.6</v>
      </c>
      <c r="D35" s="19">
        <v>-392.09999999999991</v>
      </c>
      <c r="E35" s="19">
        <v>88.89769799246821</v>
      </c>
      <c r="F35" s="20">
        <v>117.6</v>
      </c>
      <c r="G35" s="20"/>
    </row>
    <row r="36" spans="1:7" x14ac:dyDescent="0.25">
      <c r="A36" s="17" t="s">
        <v>444</v>
      </c>
      <c r="B36" s="18">
        <v>14719.4</v>
      </c>
      <c r="C36" s="18">
        <v>10680.1</v>
      </c>
      <c r="D36" s="19">
        <v>-4039.2999999999993</v>
      </c>
      <c r="E36" s="19">
        <v>72.557984700463336</v>
      </c>
      <c r="F36" s="20">
        <v>1211.8</v>
      </c>
      <c r="G36" s="20"/>
    </row>
    <row r="37" spans="1:7" x14ac:dyDescent="0.25">
      <c r="A37" s="17" t="s">
        <v>457</v>
      </c>
      <c r="B37" s="18">
        <v>4540.6000000000004</v>
      </c>
      <c r="C37" s="18">
        <v>6466.1</v>
      </c>
      <c r="D37" s="19">
        <v>1925.5</v>
      </c>
      <c r="E37" s="19">
        <v>142.40628991763202</v>
      </c>
      <c r="F37" s="20">
        <v>0</v>
      </c>
      <c r="G37" s="20"/>
    </row>
    <row r="38" spans="1:7" x14ac:dyDescent="0.25">
      <c r="A38" s="17" t="s">
        <v>472</v>
      </c>
      <c r="B38" s="18">
        <v>3651</v>
      </c>
      <c r="C38" s="18">
        <v>3206.2</v>
      </c>
      <c r="D38" s="19">
        <v>-444.80000000000018</v>
      </c>
      <c r="E38" s="19">
        <v>87.817036428375786</v>
      </c>
      <c r="F38" s="20">
        <v>133.4</v>
      </c>
      <c r="G38" s="20"/>
    </row>
    <row r="39" spans="1:7" s="8" customFormat="1" x14ac:dyDescent="0.25">
      <c r="A39" s="14" t="s">
        <v>503</v>
      </c>
      <c r="B39" s="15">
        <v>2219603.8000000003</v>
      </c>
      <c r="C39" s="15">
        <v>1889517.6</v>
      </c>
      <c r="D39" s="16">
        <v>-330086.20000000007</v>
      </c>
      <c r="E39" s="16">
        <v>85.128598175944731</v>
      </c>
      <c r="F39" s="16">
        <v>0</v>
      </c>
      <c r="G39" s="16">
        <v>80259</v>
      </c>
    </row>
    <row r="40" spans="1:7" x14ac:dyDescent="0.25">
      <c r="A40" s="17" t="s">
        <v>485</v>
      </c>
      <c r="B40" s="18">
        <v>65428.800000000003</v>
      </c>
      <c r="C40" s="18">
        <v>89022.5</v>
      </c>
      <c r="D40" s="19">
        <v>23593.699999999997</v>
      </c>
      <c r="E40" s="19">
        <v>136.0601142004744</v>
      </c>
      <c r="F40" s="21"/>
      <c r="G40" s="20">
        <v>0</v>
      </c>
    </row>
    <row r="41" spans="1:7" x14ac:dyDescent="0.25">
      <c r="A41" s="17" t="s">
        <v>504</v>
      </c>
      <c r="B41" s="18">
        <v>68735.600000000006</v>
      </c>
      <c r="C41" s="18">
        <v>26093.4</v>
      </c>
      <c r="D41" s="19">
        <v>-42642.200000000004</v>
      </c>
      <c r="E41" s="19">
        <v>37.961987674509281</v>
      </c>
      <c r="F41" s="21"/>
      <c r="G41" s="20">
        <v>8528.4</v>
      </c>
    </row>
    <row r="42" spans="1:7" x14ac:dyDescent="0.25">
      <c r="A42" s="17" t="s">
        <v>487</v>
      </c>
      <c r="B42" s="18">
        <v>18658.8</v>
      </c>
      <c r="C42" s="18">
        <v>66273.7</v>
      </c>
      <c r="D42" s="19">
        <v>47614.899999999994</v>
      </c>
      <c r="E42" s="19">
        <v>355.18736467511309</v>
      </c>
      <c r="F42" s="21"/>
      <c r="G42" s="20">
        <v>0</v>
      </c>
    </row>
    <row r="43" spans="1:7" x14ac:dyDescent="0.25">
      <c r="A43" s="17" t="s">
        <v>505</v>
      </c>
      <c r="B43" s="18">
        <v>21493</v>
      </c>
      <c r="C43" s="18">
        <v>16981.7</v>
      </c>
      <c r="D43" s="19">
        <v>-4511.2999999999993</v>
      </c>
      <c r="E43" s="19">
        <v>79.01037547108362</v>
      </c>
      <c r="F43" s="21"/>
      <c r="G43" s="20">
        <v>902.3</v>
      </c>
    </row>
    <row r="44" spans="1:7" x14ac:dyDescent="0.25">
      <c r="A44" s="17" t="s">
        <v>489</v>
      </c>
      <c r="B44" s="18">
        <v>2045287.6</v>
      </c>
      <c r="C44" s="18">
        <v>1691146.3</v>
      </c>
      <c r="D44" s="19">
        <v>-354141.30000000005</v>
      </c>
      <c r="E44" s="19">
        <v>82.685012122500524</v>
      </c>
      <c r="F44" s="21"/>
      <c r="G44" s="20">
        <v>70828.3</v>
      </c>
    </row>
    <row r="45" spans="1:7" s="8" customFormat="1" x14ac:dyDescent="0.25">
      <c r="A45" s="14" t="s">
        <v>506</v>
      </c>
      <c r="B45" s="15">
        <v>2672312.1000000006</v>
      </c>
      <c r="C45" s="15">
        <v>2240546.7000000002</v>
      </c>
      <c r="D45" s="16">
        <v>-431765.4000000002</v>
      </c>
      <c r="E45" s="16">
        <v>83.84300246965914</v>
      </c>
      <c r="F45" s="16">
        <v>31648.399999999998</v>
      </c>
      <c r="G45" s="22">
        <v>80259</v>
      </c>
    </row>
    <row r="46" spans="1:7" x14ac:dyDescent="0.25">
      <c r="A46" s="23"/>
    </row>
    <row r="48" spans="1:7" hidden="1" x14ac:dyDescent="0.25">
      <c r="A48" s="5">
        <v>3</v>
      </c>
    </row>
    <row r="50" spans="1:7" s="25" customFormat="1" ht="32.25" customHeight="1" x14ac:dyDescent="0.3">
      <c r="A50" s="177" t="s">
        <v>507</v>
      </c>
      <c r="B50" s="177"/>
      <c r="C50" s="177"/>
      <c r="D50" s="24"/>
      <c r="E50" s="24"/>
      <c r="F50" s="24"/>
      <c r="G50" s="24"/>
    </row>
    <row r="51" spans="1:7" s="25" customFormat="1" ht="44.25" customHeight="1" x14ac:dyDescent="0.3">
      <c r="A51" s="177"/>
      <c r="B51" s="177"/>
      <c r="C51" s="177"/>
      <c r="D51" s="24"/>
      <c r="E51" s="24"/>
      <c r="F51" s="24" t="s">
        <v>508</v>
      </c>
      <c r="G51" s="24"/>
    </row>
  </sheetData>
  <mergeCells count="8">
    <mergeCell ref="A50:C51"/>
    <mergeCell ref="A3:G3"/>
    <mergeCell ref="A6:A7"/>
    <mergeCell ref="B6:C6"/>
    <mergeCell ref="D6:D7"/>
    <mergeCell ref="E6:E7"/>
    <mergeCell ref="F6:F7"/>
    <mergeCell ref="G6:G7"/>
  </mergeCells>
  <conditionalFormatting sqref="D3:D5 D8:D65539">
    <cfRule type="iconSet" priority="3">
      <iconSet iconSet="3Arrows" reverse="1">
        <cfvo type="percent" val="0"/>
        <cfvo type="num" val="0"/>
        <cfvo type="num" val="0"/>
      </iconSet>
    </cfRule>
  </conditionalFormatting>
  <conditionalFormatting sqref="F45">
    <cfRule type="iconSet" priority="2">
      <iconSet iconSet="3Arrows" reverse="1">
        <cfvo type="percent" val="0"/>
        <cfvo type="num" val="0"/>
        <cfvo type="num" val="0"/>
      </iconSet>
    </cfRule>
  </conditionalFormatting>
  <conditionalFormatting sqref="D6:D7">
    <cfRule type="iconSet" priority="1">
      <iconSet iconSet="3Arrows" reverse="1">
        <cfvo type="percent" val="0"/>
        <cfvo type="num" val="0"/>
        <cfvo type="num" val="0"/>
      </iconSet>
    </cfRule>
  </conditionalFormatting>
  <printOptions horizontalCentered="1"/>
  <pageMargins left="0.51181102362204722" right="0.31496062992125984" top="0.35433070866141736" bottom="0.55118110236220474" header="0.31496062992125984" footer="0.11811023622047245"/>
  <pageSetup paperSize="9" scale="67" fitToHeight="0" orientation="portrait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6"/>
  <sheetViews>
    <sheetView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Q29" sqref="AQ29"/>
    </sheetView>
  </sheetViews>
  <sheetFormatPr defaultRowHeight="15" x14ac:dyDescent="0.25"/>
  <cols>
    <col min="1" max="1" width="19.140625" style="34" customWidth="1"/>
    <col min="2" max="2" width="11.5703125" style="34" customWidth="1"/>
    <col min="3" max="3" width="12.5703125" style="34" customWidth="1"/>
    <col min="4" max="4" width="7.28515625" style="34" customWidth="1"/>
    <col min="5" max="5" width="11.42578125" style="34" customWidth="1"/>
    <col min="6" max="6" width="7.140625" style="34" customWidth="1"/>
    <col min="7" max="7" width="9.28515625" style="34" customWidth="1"/>
    <col min="8" max="8" width="9" style="34" customWidth="1"/>
    <col min="9" max="9" width="6.28515625" style="34" customWidth="1"/>
    <col min="10" max="10" width="12.42578125" style="34" customWidth="1"/>
    <col min="11" max="11" width="12.140625" style="34" customWidth="1"/>
    <col min="12" max="12" width="7.7109375" style="34" customWidth="1"/>
    <col min="13" max="13" width="12" style="34" customWidth="1"/>
    <col min="14" max="14" width="7.85546875" style="34" customWidth="1"/>
    <col min="15" max="15" width="9.85546875" style="34" customWidth="1"/>
    <col min="16" max="16" width="9.42578125" style="34" customWidth="1"/>
    <col min="17" max="17" width="7.7109375" style="34" customWidth="1"/>
    <col min="18" max="18" width="11.5703125" style="34" customWidth="1"/>
    <col min="19" max="19" width="11.42578125" style="34" customWidth="1"/>
    <col min="20" max="20" width="7.140625" style="34" customWidth="1"/>
    <col min="21" max="21" width="11.85546875" style="34" customWidth="1"/>
    <col min="22" max="22" width="7.7109375" style="34" customWidth="1"/>
    <col min="23" max="23" width="11.42578125" style="34" customWidth="1"/>
    <col min="24" max="24" width="10" style="34" customWidth="1"/>
    <col min="25" max="25" width="6.42578125" style="34" customWidth="1"/>
    <col min="26" max="27" width="12.42578125" style="34" customWidth="1"/>
    <col min="28" max="28" width="7.28515625" style="34" customWidth="1"/>
    <col min="29" max="29" width="13.5703125" style="34" customWidth="1"/>
    <col min="30" max="30" width="7.7109375" style="34" customWidth="1"/>
    <col min="31" max="31" width="12.42578125" style="34" customWidth="1"/>
    <col min="32" max="32" width="9.7109375" style="34" customWidth="1"/>
    <col min="33" max="33" width="7.7109375" style="34" customWidth="1"/>
    <col min="34" max="34" width="11.5703125" style="34" customWidth="1"/>
    <col min="35" max="35" width="12.85546875" style="34" customWidth="1"/>
    <col min="36" max="36" width="17.42578125" style="34" customWidth="1"/>
    <col min="37" max="37" width="20.140625" style="34" customWidth="1"/>
    <col min="38" max="38" width="15.85546875" style="34" customWidth="1"/>
    <col min="39" max="39" width="11.85546875" style="34" customWidth="1"/>
    <col min="40" max="40" width="18.42578125" style="34" customWidth="1"/>
    <col min="41" max="41" width="17.140625" style="34" customWidth="1"/>
    <col min="42" max="42" width="15.5703125" style="34" customWidth="1"/>
    <col min="43" max="43" width="14" style="34" customWidth="1"/>
    <col min="44" max="237" width="9.140625" style="34"/>
    <col min="238" max="238" width="20.42578125" style="34" customWidth="1"/>
    <col min="239" max="239" width="0" style="34" hidden="1" customWidth="1"/>
    <col min="240" max="240" width="9" style="34" customWidth="1"/>
    <col min="241" max="241" width="8.5703125" style="34" customWidth="1"/>
    <col min="242" max="242" width="9.5703125" style="34" customWidth="1"/>
    <col min="243" max="243" width="9.28515625" style="34" customWidth="1"/>
    <col min="244" max="244" width="9.140625" style="34" bestFit="1" customWidth="1"/>
    <col min="245" max="245" width="9.140625" style="34" customWidth="1"/>
    <col min="246" max="247" width="0" style="34" hidden="1" customWidth="1"/>
    <col min="248" max="248" width="11.42578125" style="34" customWidth="1"/>
    <col min="249" max="249" width="7.140625" style="34" customWidth="1"/>
    <col min="250" max="250" width="10.42578125" style="34" customWidth="1"/>
    <col min="251" max="251" width="7.7109375" style="34" customWidth="1"/>
    <col min="252" max="252" width="10.42578125" style="34" customWidth="1"/>
    <col min="253" max="253" width="7" style="34" customWidth="1"/>
    <col min="254" max="254" width="0" style="34" hidden="1" customWidth="1"/>
    <col min="255" max="255" width="11.42578125" style="34" customWidth="1"/>
    <col min="256" max="256" width="8.42578125" style="34" customWidth="1"/>
    <col min="257" max="257" width="11.140625" style="34" customWidth="1"/>
    <col min="258" max="258" width="6.7109375" style="34" customWidth="1"/>
    <col min="259" max="259" width="10.5703125" style="34" customWidth="1"/>
    <col min="260" max="260" width="7" style="34" customWidth="1"/>
    <col min="261" max="261" width="0" style="34" hidden="1" customWidth="1"/>
    <col min="262" max="262" width="9.140625" style="34"/>
    <col min="263" max="263" width="7.42578125" style="34" customWidth="1"/>
    <col min="264" max="264" width="9.140625" style="34"/>
    <col min="265" max="265" width="8.140625" style="34" customWidth="1"/>
    <col min="266" max="266" width="9.140625" style="34"/>
    <col min="267" max="267" width="7.28515625" style="34" customWidth="1"/>
    <col min="268" max="268" width="0" style="34" hidden="1" customWidth="1"/>
    <col min="269" max="269" width="9.140625" style="34"/>
    <col min="270" max="270" width="7.7109375" style="34" customWidth="1"/>
    <col min="271" max="271" width="9.140625" style="34"/>
    <col min="272" max="272" width="7.28515625" style="34" customWidth="1"/>
    <col min="273" max="273" width="9.140625" style="34"/>
    <col min="274" max="274" width="7.140625" style="34" customWidth="1"/>
    <col min="275" max="275" width="0" style="34" hidden="1" customWidth="1"/>
    <col min="276" max="276" width="11.28515625" style="34" customWidth="1"/>
    <col min="277" max="277" width="7.5703125" style="34" customWidth="1"/>
    <col min="278" max="278" width="10.7109375" style="34" customWidth="1"/>
    <col min="279" max="279" width="7.140625" style="34" customWidth="1"/>
    <col min="280" max="280" width="11" style="34" customWidth="1"/>
    <col min="281" max="281" width="7.7109375" style="34" customWidth="1"/>
    <col min="282" max="493" width="9.140625" style="34"/>
    <col min="494" max="494" width="20.42578125" style="34" customWidth="1"/>
    <col min="495" max="495" width="0" style="34" hidden="1" customWidth="1"/>
    <col min="496" max="496" width="9" style="34" customWidth="1"/>
    <col min="497" max="497" width="8.5703125" style="34" customWidth="1"/>
    <col min="498" max="498" width="9.5703125" style="34" customWidth="1"/>
    <col min="499" max="499" width="9.28515625" style="34" customWidth="1"/>
    <col min="500" max="500" width="9.140625" style="34" bestFit="1" customWidth="1"/>
    <col min="501" max="501" width="9.140625" style="34" customWidth="1"/>
    <col min="502" max="503" width="0" style="34" hidden="1" customWidth="1"/>
    <col min="504" max="504" width="11.42578125" style="34" customWidth="1"/>
    <col min="505" max="505" width="7.140625" style="34" customWidth="1"/>
    <col min="506" max="506" width="10.42578125" style="34" customWidth="1"/>
    <col min="507" max="507" width="7.7109375" style="34" customWidth="1"/>
    <col min="508" max="508" width="10.42578125" style="34" customWidth="1"/>
    <col min="509" max="509" width="7" style="34" customWidth="1"/>
    <col min="510" max="510" width="0" style="34" hidden="1" customWidth="1"/>
    <col min="511" max="511" width="11.42578125" style="34" customWidth="1"/>
    <col min="512" max="512" width="8.42578125" style="34" customWidth="1"/>
    <col min="513" max="513" width="11.140625" style="34" customWidth="1"/>
    <col min="514" max="514" width="6.7109375" style="34" customWidth="1"/>
    <col min="515" max="515" width="10.5703125" style="34" customWidth="1"/>
    <col min="516" max="516" width="7" style="34" customWidth="1"/>
    <col min="517" max="517" width="0" style="34" hidden="1" customWidth="1"/>
    <col min="518" max="518" width="9.140625" style="34"/>
    <col min="519" max="519" width="7.42578125" style="34" customWidth="1"/>
    <col min="520" max="520" width="9.140625" style="34"/>
    <col min="521" max="521" width="8.140625" style="34" customWidth="1"/>
    <col min="522" max="522" width="9.140625" style="34"/>
    <col min="523" max="523" width="7.28515625" style="34" customWidth="1"/>
    <col min="524" max="524" width="0" style="34" hidden="1" customWidth="1"/>
    <col min="525" max="525" width="9.140625" style="34"/>
    <col min="526" max="526" width="7.7109375" style="34" customWidth="1"/>
    <col min="527" max="527" width="9.140625" style="34"/>
    <col min="528" max="528" width="7.28515625" style="34" customWidth="1"/>
    <col min="529" max="529" width="9.140625" style="34"/>
    <col min="530" max="530" width="7.140625" style="34" customWidth="1"/>
    <col min="531" max="531" width="0" style="34" hidden="1" customWidth="1"/>
    <col min="532" max="532" width="11.28515625" style="34" customWidth="1"/>
    <col min="533" max="533" width="7.5703125" style="34" customWidth="1"/>
    <col min="534" max="534" width="10.7109375" style="34" customWidth="1"/>
    <col min="535" max="535" width="7.140625" style="34" customWidth="1"/>
    <col min="536" max="536" width="11" style="34" customWidth="1"/>
    <col min="537" max="537" width="7.7109375" style="34" customWidth="1"/>
    <col min="538" max="749" width="9.140625" style="34"/>
    <col min="750" max="750" width="20.42578125" style="34" customWidth="1"/>
    <col min="751" max="751" width="0" style="34" hidden="1" customWidth="1"/>
    <col min="752" max="752" width="9" style="34" customWidth="1"/>
    <col min="753" max="753" width="8.5703125" style="34" customWidth="1"/>
    <col min="754" max="754" width="9.5703125" style="34" customWidth="1"/>
    <col min="755" max="755" width="9.28515625" style="34" customWidth="1"/>
    <col min="756" max="756" width="9.140625" style="34" bestFit="1" customWidth="1"/>
    <col min="757" max="757" width="9.140625" style="34" customWidth="1"/>
    <col min="758" max="759" width="0" style="34" hidden="1" customWidth="1"/>
    <col min="760" max="760" width="11.42578125" style="34" customWidth="1"/>
    <col min="761" max="761" width="7.140625" style="34" customWidth="1"/>
    <col min="762" max="762" width="10.42578125" style="34" customWidth="1"/>
    <col min="763" max="763" width="7.7109375" style="34" customWidth="1"/>
    <col min="764" max="764" width="10.42578125" style="34" customWidth="1"/>
    <col min="765" max="765" width="7" style="34" customWidth="1"/>
    <col min="766" max="766" width="0" style="34" hidden="1" customWidth="1"/>
    <col min="767" max="767" width="11.42578125" style="34" customWidth="1"/>
    <col min="768" max="768" width="8.42578125" style="34" customWidth="1"/>
    <col min="769" max="769" width="11.140625" style="34" customWidth="1"/>
    <col min="770" max="770" width="6.7109375" style="34" customWidth="1"/>
    <col min="771" max="771" width="10.5703125" style="34" customWidth="1"/>
    <col min="772" max="772" width="7" style="34" customWidth="1"/>
    <col min="773" max="773" width="0" style="34" hidden="1" customWidth="1"/>
    <col min="774" max="774" width="9.140625" style="34"/>
    <col min="775" max="775" width="7.42578125" style="34" customWidth="1"/>
    <col min="776" max="776" width="9.140625" style="34"/>
    <col min="777" max="777" width="8.140625" style="34" customWidth="1"/>
    <col min="778" max="778" width="9.140625" style="34"/>
    <col min="779" max="779" width="7.28515625" style="34" customWidth="1"/>
    <col min="780" max="780" width="0" style="34" hidden="1" customWidth="1"/>
    <col min="781" max="781" width="9.140625" style="34"/>
    <col min="782" max="782" width="7.7109375" style="34" customWidth="1"/>
    <col min="783" max="783" width="9.140625" style="34"/>
    <col min="784" max="784" width="7.28515625" style="34" customWidth="1"/>
    <col min="785" max="785" width="9.140625" style="34"/>
    <col min="786" max="786" width="7.140625" style="34" customWidth="1"/>
    <col min="787" max="787" width="0" style="34" hidden="1" customWidth="1"/>
    <col min="788" max="788" width="11.28515625" style="34" customWidth="1"/>
    <col min="789" max="789" width="7.5703125" style="34" customWidth="1"/>
    <col min="790" max="790" width="10.7109375" style="34" customWidth="1"/>
    <col min="791" max="791" width="7.140625" style="34" customWidth="1"/>
    <col min="792" max="792" width="11" style="34" customWidth="1"/>
    <col min="793" max="793" width="7.7109375" style="34" customWidth="1"/>
    <col min="794" max="1005" width="9.140625" style="34"/>
    <col min="1006" max="1006" width="20.42578125" style="34" customWidth="1"/>
    <col min="1007" max="1007" width="0" style="34" hidden="1" customWidth="1"/>
    <col min="1008" max="1008" width="9" style="34" customWidth="1"/>
    <col min="1009" max="1009" width="8.5703125" style="34" customWidth="1"/>
    <col min="1010" max="1010" width="9.5703125" style="34" customWidth="1"/>
    <col min="1011" max="1011" width="9.28515625" style="34" customWidth="1"/>
    <col min="1012" max="1012" width="9.140625" style="34" bestFit="1" customWidth="1"/>
    <col min="1013" max="1013" width="9.140625" style="34" customWidth="1"/>
    <col min="1014" max="1015" width="0" style="34" hidden="1" customWidth="1"/>
    <col min="1016" max="1016" width="11.42578125" style="34" customWidth="1"/>
    <col min="1017" max="1017" width="7.140625" style="34" customWidth="1"/>
    <col min="1018" max="1018" width="10.42578125" style="34" customWidth="1"/>
    <col min="1019" max="1019" width="7.7109375" style="34" customWidth="1"/>
    <col min="1020" max="1020" width="10.42578125" style="34" customWidth="1"/>
    <col min="1021" max="1021" width="7" style="34" customWidth="1"/>
    <col min="1022" max="1022" width="0" style="34" hidden="1" customWidth="1"/>
    <col min="1023" max="1023" width="11.42578125" style="34" customWidth="1"/>
    <col min="1024" max="1024" width="8.42578125" style="34" customWidth="1"/>
    <col min="1025" max="1025" width="11.140625" style="34" customWidth="1"/>
    <col min="1026" max="1026" width="6.7109375" style="34" customWidth="1"/>
    <col min="1027" max="1027" width="10.5703125" style="34" customWidth="1"/>
    <col min="1028" max="1028" width="7" style="34" customWidth="1"/>
    <col min="1029" max="1029" width="0" style="34" hidden="1" customWidth="1"/>
    <col min="1030" max="1030" width="9.140625" style="34"/>
    <col min="1031" max="1031" width="7.42578125" style="34" customWidth="1"/>
    <col min="1032" max="1032" width="9.140625" style="34"/>
    <col min="1033" max="1033" width="8.140625" style="34" customWidth="1"/>
    <col min="1034" max="1034" width="9.140625" style="34"/>
    <col min="1035" max="1035" width="7.28515625" style="34" customWidth="1"/>
    <col min="1036" max="1036" width="0" style="34" hidden="1" customWidth="1"/>
    <col min="1037" max="1037" width="9.140625" style="34"/>
    <col min="1038" max="1038" width="7.7109375" style="34" customWidth="1"/>
    <col min="1039" max="1039" width="9.140625" style="34"/>
    <col min="1040" max="1040" width="7.28515625" style="34" customWidth="1"/>
    <col min="1041" max="1041" width="9.140625" style="34"/>
    <col min="1042" max="1042" width="7.140625" style="34" customWidth="1"/>
    <col min="1043" max="1043" width="0" style="34" hidden="1" customWidth="1"/>
    <col min="1044" max="1044" width="11.28515625" style="34" customWidth="1"/>
    <col min="1045" max="1045" width="7.5703125" style="34" customWidth="1"/>
    <col min="1046" max="1046" width="10.7109375" style="34" customWidth="1"/>
    <col min="1047" max="1047" width="7.140625" style="34" customWidth="1"/>
    <col min="1048" max="1048" width="11" style="34" customWidth="1"/>
    <col min="1049" max="1049" width="7.7109375" style="34" customWidth="1"/>
    <col min="1050" max="1261" width="9.140625" style="34"/>
    <col min="1262" max="1262" width="20.42578125" style="34" customWidth="1"/>
    <col min="1263" max="1263" width="0" style="34" hidden="1" customWidth="1"/>
    <col min="1264" max="1264" width="9" style="34" customWidth="1"/>
    <col min="1265" max="1265" width="8.5703125" style="34" customWidth="1"/>
    <col min="1266" max="1266" width="9.5703125" style="34" customWidth="1"/>
    <col min="1267" max="1267" width="9.28515625" style="34" customWidth="1"/>
    <col min="1268" max="1268" width="9.140625" style="34" bestFit="1" customWidth="1"/>
    <col min="1269" max="1269" width="9.140625" style="34" customWidth="1"/>
    <col min="1270" max="1271" width="0" style="34" hidden="1" customWidth="1"/>
    <col min="1272" max="1272" width="11.42578125" style="34" customWidth="1"/>
    <col min="1273" max="1273" width="7.140625" style="34" customWidth="1"/>
    <col min="1274" max="1274" width="10.42578125" style="34" customWidth="1"/>
    <col min="1275" max="1275" width="7.7109375" style="34" customWidth="1"/>
    <col min="1276" max="1276" width="10.42578125" style="34" customWidth="1"/>
    <col min="1277" max="1277" width="7" style="34" customWidth="1"/>
    <col min="1278" max="1278" width="0" style="34" hidden="1" customWidth="1"/>
    <col min="1279" max="1279" width="11.42578125" style="34" customWidth="1"/>
    <col min="1280" max="1280" width="8.42578125" style="34" customWidth="1"/>
    <col min="1281" max="1281" width="11.140625" style="34" customWidth="1"/>
    <col min="1282" max="1282" width="6.7109375" style="34" customWidth="1"/>
    <col min="1283" max="1283" width="10.5703125" style="34" customWidth="1"/>
    <col min="1284" max="1284" width="7" style="34" customWidth="1"/>
    <col min="1285" max="1285" width="0" style="34" hidden="1" customWidth="1"/>
    <col min="1286" max="1286" width="9.140625" style="34"/>
    <col min="1287" max="1287" width="7.42578125" style="34" customWidth="1"/>
    <col min="1288" max="1288" width="9.140625" style="34"/>
    <col min="1289" max="1289" width="8.140625" style="34" customWidth="1"/>
    <col min="1290" max="1290" width="9.140625" style="34"/>
    <col min="1291" max="1291" width="7.28515625" style="34" customWidth="1"/>
    <col min="1292" max="1292" width="0" style="34" hidden="1" customWidth="1"/>
    <col min="1293" max="1293" width="9.140625" style="34"/>
    <col min="1294" max="1294" width="7.7109375" style="34" customWidth="1"/>
    <col min="1295" max="1295" width="9.140625" style="34"/>
    <col min="1296" max="1296" width="7.28515625" style="34" customWidth="1"/>
    <col min="1297" max="1297" width="9.140625" style="34"/>
    <col min="1298" max="1298" width="7.140625" style="34" customWidth="1"/>
    <col min="1299" max="1299" width="0" style="34" hidden="1" customWidth="1"/>
    <col min="1300" max="1300" width="11.28515625" style="34" customWidth="1"/>
    <col min="1301" max="1301" width="7.5703125" style="34" customWidth="1"/>
    <col min="1302" max="1302" width="10.7109375" style="34" customWidth="1"/>
    <col min="1303" max="1303" width="7.140625" style="34" customWidth="1"/>
    <col min="1304" max="1304" width="11" style="34" customWidth="1"/>
    <col min="1305" max="1305" width="7.7109375" style="34" customWidth="1"/>
    <col min="1306" max="1517" width="9.140625" style="34"/>
    <col min="1518" max="1518" width="20.42578125" style="34" customWidth="1"/>
    <col min="1519" max="1519" width="0" style="34" hidden="1" customWidth="1"/>
    <col min="1520" max="1520" width="9" style="34" customWidth="1"/>
    <col min="1521" max="1521" width="8.5703125" style="34" customWidth="1"/>
    <col min="1522" max="1522" width="9.5703125" style="34" customWidth="1"/>
    <col min="1523" max="1523" width="9.28515625" style="34" customWidth="1"/>
    <col min="1524" max="1524" width="9.140625" style="34" bestFit="1" customWidth="1"/>
    <col min="1525" max="1525" width="9.140625" style="34" customWidth="1"/>
    <col min="1526" max="1527" width="0" style="34" hidden="1" customWidth="1"/>
    <col min="1528" max="1528" width="11.42578125" style="34" customWidth="1"/>
    <col min="1529" max="1529" width="7.140625" style="34" customWidth="1"/>
    <col min="1530" max="1530" width="10.42578125" style="34" customWidth="1"/>
    <col min="1531" max="1531" width="7.7109375" style="34" customWidth="1"/>
    <col min="1532" max="1532" width="10.42578125" style="34" customWidth="1"/>
    <col min="1533" max="1533" width="7" style="34" customWidth="1"/>
    <col min="1534" max="1534" width="0" style="34" hidden="1" customWidth="1"/>
    <col min="1535" max="1535" width="11.42578125" style="34" customWidth="1"/>
    <col min="1536" max="1536" width="8.42578125" style="34" customWidth="1"/>
    <col min="1537" max="1537" width="11.140625" style="34" customWidth="1"/>
    <col min="1538" max="1538" width="6.7109375" style="34" customWidth="1"/>
    <col min="1539" max="1539" width="10.5703125" style="34" customWidth="1"/>
    <col min="1540" max="1540" width="7" style="34" customWidth="1"/>
    <col min="1541" max="1541" width="0" style="34" hidden="1" customWidth="1"/>
    <col min="1542" max="1542" width="9.140625" style="34"/>
    <col min="1543" max="1543" width="7.42578125" style="34" customWidth="1"/>
    <col min="1544" max="1544" width="9.140625" style="34"/>
    <col min="1545" max="1545" width="8.140625" style="34" customWidth="1"/>
    <col min="1546" max="1546" width="9.140625" style="34"/>
    <col min="1547" max="1547" width="7.28515625" style="34" customWidth="1"/>
    <col min="1548" max="1548" width="0" style="34" hidden="1" customWidth="1"/>
    <col min="1549" max="1549" width="9.140625" style="34"/>
    <col min="1550" max="1550" width="7.7109375" style="34" customWidth="1"/>
    <col min="1551" max="1551" width="9.140625" style="34"/>
    <col min="1552" max="1552" width="7.28515625" style="34" customWidth="1"/>
    <col min="1553" max="1553" width="9.140625" style="34"/>
    <col min="1554" max="1554" width="7.140625" style="34" customWidth="1"/>
    <col min="1555" max="1555" width="0" style="34" hidden="1" customWidth="1"/>
    <col min="1556" max="1556" width="11.28515625" style="34" customWidth="1"/>
    <col min="1557" max="1557" width="7.5703125" style="34" customWidth="1"/>
    <col min="1558" max="1558" width="10.7109375" style="34" customWidth="1"/>
    <col min="1559" max="1559" width="7.140625" style="34" customWidth="1"/>
    <col min="1560" max="1560" width="11" style="34" customWidth="1"/>
    <col min="1561" max="1561" width="7.7109375" style="34" customWidth="1"/>
    <col min="1562" max="1773" width="9.140625" style="34"/>
    <col min="1774" max="1774" width="20.42578125" style="34" customWidth="1"/>
    <col min="1775" max="1775" width="0" style="34" hidden="1" customWidth="1"/>
    <col min="1776" max="1776" width="9" style="34" customWidth="1"/>
    <col min="1777" max="1777" width="8.5703125" style="34" customWidth="1"/>
    <col min="1778" max="1778" width="9.5703125" style="34" customWidth="1"/>
    <col min="1779" max="1779" width="9.28515625" style="34" customWidth="1"/>
    <col min="1780" max="1780" width="9.140625" style="34" bestFit="1" customWidth="1"/>
    <col min="1781" max="1781" width="9.140625" style="34" customWidth="1"/>
    <col min="1782" max="1783" width="0" style="34" hidden="1" customWidth="1"/>
    <col min="1784" max="1784" width="11.42578125" style="34" customWidth="1"/>
    <col min="1785" max="1785" width="7.140625" style="34" customWidth="1"/>
    <col min="1786" max="1786" width="10.42578125" style="34" customWidth="1"/>
    <col min="1787" max="1787" width="7.7109375" style="34" customWidth="1"/>
    <col min="1788" max="1788" width="10.42578125" style="34" customWidth="1"/>
    <col min="1789" max="1789" width="7" style="34" customWidth="1"/>
    <col min="1790" max="1790" width="0" style="34" hidden="1" customWidth="1"/>
    <col min="1791" max="1791" width="11.42578125" style="34" customWidth="1"/>
    <col min="1792" max="1792" width="8.42578125" style="34" customWidth="1"/>
    <col min="1793" max="1793" width="11.140625" style="34" customWidth="1"/>
    <col min="1794" max="1794" width="6.7109375" style="34" customWidth="1"/>
    <col min="1795" max="1795" width="10.5703125" style="34" customWidth="1"/>
    <col min="1796" max="1796" width="7" style="34" customWidth="1"/>
    <col min="1797" max="1797" width="0" style="34" hidden="1" customWidth="1"/>
    <col min="1798" max="1798" width="9.140625" style="34"/>
    <col min="1799" max="1799" width="7.42578125" style="34" customWidth="1"/>
    <col min="1800" max="1800" width="9.140625" style="34"/>
    <col min="1801" max="1801" width="8.140625" style="34" customWidth="1"/>
    <col min="1802" max="1802" width="9.140625" style="34"/>
    <col min="1803" max="1803" width="7.28515625" style="34" customWidth="1"/>
    <col min="1804" max="1804" width="0" style="34" hidden="1" customWidth="1"/>
    <col min="1805" max="1805" width="9.140625" style="34"/>
    <col min="1806" max="1806" width="7.7109375" style="34" customWidth="1"/>
    <col min="1807" max="1807" width="9.140625" style="34"/>
    <col min="1808" max="1808" width="7.28515625" style="34" customWidth="1"/>
    <col min="1809" max="1809" width="9.140625" style="34"/>
    <col min="1810" max="1810" width="7.140625" style="34" customWidth="1"/>
    <col min="1811" max="1811" width="0" style="34" hidden="1" customWidth="1"/>
    <col min="1812" max="1812" width="11.28515625" style="34" customWidth="1"/>
    <col min="1813" max="1813" width="7.5703125" style="34" customWidth="1"/>
    <col min="1814" max="1814" width="10.7109375" style="34" customWidth="1"/>
    <col min="1815" max="1815" width="7.140625" style="34" customWidth="1"/>
    <col min="1816" max="1816" width="11" style="34" customWidth="1"/>
    <col min="1817" max="1817" width="7.7109375" style="34" customWidth="1"/>
    <col min="1818" max="2029" width="9.140625" style="34"/>
    <col min="2030" max="2030" width="20.42578125" style="34" customWidth="1"/>
    <col min="2031" max="2031" width="0" style="34" hidden="1" customWidth="1"/>
    <col min="2032" max="2032" width="9" style="34" customWidth="1"/>
    <col min="2033" max="2033" width="8.5703125" style="34" customWidth="1"/>
    <col min="2034" max="2034" width="9.5703125" style="34" customWidth="1"/>
    <col min="2035" max="2035" width="9.28515625" style="34" customWidth="1"/>
    <col min="2036" max="2036" width="9.140625" style="34" bestFit="1" customWidth="1"/>
    <col min="2037" max="2037" width="9.140625" style="34" customWidth="1"/>
    <col min="2038" max="2039" width="0" style="34" hidden="1" customWidth="1"/>
    <col min="2040" max="2040" width="11.42578125" style="34" customWidth="1"/>
    <col min="2041" max="2041" width="7.140625" style="34" customWidth="1"/>
    <col min="2042" max="2042" width="10.42578125" style="34" customWidth="1"/>
    <col min="2043" max="2043" width="7.7109375" style="34" customWidth="1"/>
    <col min="2044" max="2044" width="10.42578125" style="34" customWidth="1"/>
    <col min="2045" max="2045" width="7" style="34" customWidth="1"/>
    <col min="2046" max="2046" width="0" style="34" hidden="1" customWidth="1"/>
    <col min="2047" max="2047" width="11.42578125" style="34" customWidth="1"/>
    <col min="2048" max="2048" width="8.42578125" style="34" customWidth="1"/>
    <col min="2049" max="2049" width="11.140625" style="34" customWidth="1"/>
    <col min="2050" max="2050" width="6.7109375" style="34" customWidth="1"/>
    <col min="2051" max="2051" width="10.5703125" style="34" customWidth="1"/>
    <col min="2052" max="2052" width="7" style="34" customWidth="1"/>
    <col min="2053" max="2053" width="0" style="34" hidden="1" customWidth="1"/>
    <col min="2054" max="2054" width="9.140625" style="34"/>
    <col min="2055" max="2055" width="7.42578125" style="34" customWidth="1"/>
    <col min="2056" max="2056" width="9.140625" style="34"/>
    <col min="2057" max="2057" width="8.140625" style="34" customWidth="1"/>
    <col min="2058" max="2058" width="9.140625" style="34"/>
    <col min="2059" max="2059" width="7.28515625" style="34" customWidth="1"/>
    <col min="2060" max="2060" width="0" style="34" hidden="1" customWidth="1"/>
    <col min="2061" max="2061" width="9.140625" style="34"/>
    <col min="2062" max="2062" width="7.7109375" style="34" customWidth="1"/>
    <col min="2063" max="2063" width="9.140625" style="34"/>
    <col min="2064" max="2064" width="7.28515625" style="34" customWidth="1"/>
    <col min="2065" max="2065" width="9.140625" style="34"/>
    <col min="2066" max="2066" width="7.140625" style="34" customWidth="1"/>
    <col min="2067" max="2067" width="0" style="34" hidden="1" customWidth="1"/>
    <col min="2068" max="2068" width="11.28515625" style="34" customWidth="1"/>
    <col min="2069" max="2069" width="7.5703125" style="34" customWidth="1"/>
    <col min="2070" max="2070" width="10.7109375" style="34" customWidth="1"/>
    <col min="2071" max="2071" width="7.140625" style="34" customWidth="1"/>
    <col min="2072" max="2072" width="11" style="34" customWidth="1"/>
    <col min="2073" max="2073" width="7.7109375" style="34" customWidth="1"/>
    <col min="2074" max="2285" width="9.140625" style="34"/>
    <col min="2286" max="2286" width="20.42578125" style="34" customWidth="1"/>
    <col min="2287" max="2287" width="0" style="34" hidden="1" customWidth="1"/>
    <col min="2288" max="2288" width="9" style="34" customWidth="1"/>
    <col min="2289" max="2289" width="8.5703125" style="34" customWidth="1"/>
    <col min="2290" max="2290" width="9.5703125" style="34" customWidth="1"/>
    <col min="2291" max="2291" width="9.28515625" style="34" customWidth="1"/>
    <col min="2292" max="2292" width="9.140625" style="34" bestFit="1" customWidth="1"/>
    <col min="2293" max="2293" width="9.140625" style="34" customWidth="1"/>
    <col min="2294" max="2295" width="0" style="34" hidden="1" customWidth="1"/>
    <col min="2296" max="2296" width="11.42578125" style="34" customWidth="1"/>
    <col min="2297" max="2297" width="7.140625" style="34" customWidth="1"/>
    <col min="2298" max="2298" width="10.42578125" style="34" customWidth="1"/>
    <col min="2299" max="2299" width="7.7109375" style="34" customWidth="1"/>
    <col min="2300" max="2300" width="10.42578125" style="34" customWidth="1"/>
    <col min="2301" max="2301" width="7" style="34" customWidth="1"/>
    <col min="2302" max="2302" width="0" style="34" hidden="1" customWidth="1"/>
    <col min="2303" max="2303" width="11.42578125" style="34" customWidth="1"/>
    <col min="2304" max="2304" width="8.42578125" style="34" customWidth="1"/>
    <col min="2305" max="2305" width="11.140625" style="34" customWidth="1"/>
    <col min="2306" max="2306" width="6.7109375" style="34" customWidth="1"/>
    <col min="2307" max="2307" width="10.5703125" style="34" customWidth="1"/>
    <col min="2308" max="2308" width="7" style="34" customWidth="1"/>
    <col min="2309" max="2309" width="0" style="34" hidden="1" customWidth="1"/>
    <col min="2310" max="2310" width="9.140625" style="34"/>
    <col min="2311" max="2311" width="7.42578125" style="34" customWidth="1"/>
    <col min="2312" max="2312" width="9.140625" style="34"/>
    <col min="2313" max="2313" width="8.140625" style="34" customWidth="1"/>
    <col min="2314" max="2314" width="9.140625" style="34"/>
    <col min="2315" max="2315" width="7.28515625" style="34" customWidth="1"/>
    <col min="2316" max="2316" width="0" style="34" hidden="1" customWidth="1"/>
    <col min="2317" max="2317" width="9.140625" style="34"/>
    <col min="2318" max="2318" width="7.7109375" style="34" customWidth="1"/>
    <col min="2319" max="2319" width="9.140625" style="34"/>
    <col min="2320" max="2320" width="7.28515625" style="34" customWidth="1"/>
    <col min="2321" max="2321" width="9.140625" style="34"/>
    <col min="2322" max="2322" width="7.140625" style="34" customWidth="1"/>
    <col min="2323" max="2323" width="0" style="34" hidden="1" customWidth="1"/>
    <col min="2324" max="2324" width="11.28515625" style="34" customWidth="1"/>
    <col min="2325" max="2325" width="7.5703125" style="34" customWidth="1"/>
    <col min="2326" max="2326" width="10.7109375" style="34" customWidth="1"/>
    <col min="2327" max="2327" width="7.140625" style="34" customWidth="1"/>
    <col min="2328" max="2328" width="11" style="34" customWidth="1"/>
    <col min="2329" max="2329" width="7.7109375" style="34" customWidth="1"/>
    <col min="2330" max="2541" width="9.140625" style="34"/>
    <col min="2542" max="2542" width="20.42578125" style="34" customWidth="1"/>
    <col min="2543" max="2543" width="0" style="34" hidden="1" customWidth="1"/>
    <col min="2544" max="2544" width="9" style="34" customWidth="1"/>
    <col min="2545" max="2545" width="8.5703125" style="34" customWidth="1"/>
    <col min="2546" max="2546" width="9.5703125" style="34" customWidth="1"/>
    <col min="2547" max="2547" width="9.28515625" style="34" customWidth="1"/>
    <col min="2548" max="2548" width="9.140625" style="34" bestFit="1" customWidth="1"/>
    <col min="2549" max="2549" width="9.140625" style="34" customWidth="1"/>
    <col min="2550" max="2551" width="0" style="34" hidden="1" customWidth="1"/>
    <col min="2552" max="2552" width="11.42578125" style="34" customWidth="1"/>
    <col min="2553" max="2553" width="7.140625" style="34" customWidth="1"/>
    <col min="2554" max="2554" width="10.42578125" style="34" customWidth="1"/>
    <col min="2555" max="2555" width="7.7109375" style="34" customWidth="1"/>
    <col min="2556" max="2556" width="10.42578125" style="34" customWidth="1"/>
    <col min="2557" max="2557" width="7" style="34" customWidth="1"/>
    <col min="2558" max="2558" width="0" style="34" hidden="1" customWidth="1"/>
    <col min="2559" max="2559" width="11.42578125" style="34" customWidth="1"/>
    <col min="2560" max="2560" width="8.42578125" style="34" customWidth="1"/>
    <col min="2561" max="2561" width="11.140625" style="34" customWidth="1"/>
    <col min="2562" max="2562" width="6.7109375" style="34" customWidth="1"/>
    <col min="2563" max="2563" width="10.5703125" style="34" customWidth="1"/>
    <col min="2564" max="2564" width="7" style="34" customWidth="1"/>
    <col min="2565" max="2565" width="0" style="34" hidden="1" customWidth="1"/>
    <col min="2566" max="2566" width="9.140625" style="34"/>
    <col min="2567" max="2567" width="7.42578125" style="34" customWidth="1"/>
    <col min="2568" max="2568" width="9.140625" style="34"/>
    <col min="2569" max="2569" width="8.140625" style="34" customWidth="1"/>
    <col min="2570" max="2570" width="9.140625" style="34"/>
    <col min="2571" max="2571" width="7.28515625" style="34" customWidth="1"/>
    <col min="2572" max="2572" width="0" style="34" hidden="1" customWidth="1"/>
    <col min="2573" max="2573" width="9.140625" style="34"/>
    <col min="2574" max="2574" width="7.7109375" style="34" customWidth="1"/>
    <col min="2575" max="2575" width="9.140625" style="34"/>
    <col min="2576" max="2576" width="7.28515625" style="34" customWidth="1"/>
    <col min="2577" max="2577" width="9.140625" style="34"/>
    <col min="2578" max="2578" width="7.140625" style="34" customWidth="1"/>
    <col min="2579" max="2579" width="0" style="34" hidden="1" customWidth="1"/>
    <col min="2580" max="2580" width="11.28515625" style="34" customWidth="1"/>
    <col min="2581" max="2581" width="7.5703125" style="34" customWidth="1"/>
    <col min="2582" max="2582" width="10.7109375" style="34" customWidth="1"/>
    <col min="2583" max="2583" width="7.140625" style="34" customWidth="1"/>
    <col min="2584" max="2584" width="11" style="34" customWidth="1"/>
    <col min="2585" max="2585" width="7.7109375" style="34" customWidth="1"/>
    <col min="2586" max="2797" width="9.140625" style="34"/>
    <col min="2798" max="2798" width="20.42578125" style="34" customWidth="1"/>
    <col min="2799" max="2799" width="0" style="34" hidden="1" customWidth="1"/>
    <col min="2800" max="2800" width="9" style="34" customWidth="1"/>
    <col min="2801" max="2801" width="8.5703125" style="34" customWidth="1"/>
    <col min="2802" max="2802" width="9.5703125" style="34" customWidth="1"/>
    <col min="2803" max="2803" width="9.28515625" style="34" customWidth="1"/>
    <col min="2804" max="2804" width="9.140625" style="34" bestFit="1" customWidth="1"/>
    <col min="2805" max="2805" width="9.140625" style="34" customWidth="1"/>
    <col min="2806" max="2807" width="0" style="34" hidden="1" customWidth="1"/>
    <col min="2808" max="2808" width="11.42578125" style="34" customWidth="1"/>
    <col min="2809" max="2809" width="7.140625" style="34" customWidth="1"/>
    <col min="2810" max="2810" width="10.42578125" style="34" customWidth="1"/>
    <col min="2811" max="2811" width="7.7109375" style="34" customWidth="1"/>
    <col min="2812" max="2812" width="10.42578125" style="34" customWidth="1"/>
    <col min="2813" max="2813" width="7" style="34" customWidth="1"/>
    <col min="2814" max="2814" width="0" style="34" hidden="1" customWidth="1"/>
    <col min="2815" max="2815" width="11.42578125" style="34" customWidth="1"/>
    <col min="2816" max="2816" width="8.42578125" style="34" customWidth="1"/>
    <col min="2817" max="2817" width="11.140625" style="34" customWidth="1"/>
    <col min="2818" max="2818" width="6.7109375" style="34" customWidth="1"/>
    <col min="2819" max="2819" width="10.5703125" style="34" customWidth="1"/>
    <col min="2820" max="2820" width="7" style="34" customWidth="1"/>
    <col min="2821" max="2821" width="0" style="34" hidden="1" customWidth="1"/>
    <col min="2822" max="2822" width="9.140625" style="34"/>
    <col min="2823" max="2823" width="7.42578125" style="34" customWidth="1"/>
    <col min="2824" max="2824" width="9.140625" style="34"/>
    <col min="2825" max="2825" width="8.140625" style="34" customWidth="1"/>
    <col min="2826" max="2826" width="9.140625" style="34"/>
    <col min="2827" max="2827" width="7.28515625" style="34" customWidth="1"/>
    <col min="2828" max="2828" width="0" style="34" hidden="1" customWidth="1"/>
    <col min="2829" max="2829" width="9.140625" style="34"/>
    <col min="2830" max="2830" width="7.7109375" style="34" customWidth="1"/>
    <col min="2831" max="2831" width="9.140625" style="34"/>
    <col min="2832" max="2832" width="7.28515625" style="34" customWidth="1"/>
    <col min="2833" max="2833" width="9.140625" style="34"/>
    <col min="2834" max="2834" width="7.140625" style="34" customWidth="1"/>
    <col min="2835" max="2835" width="0" style="34" hidden="1" customWidth="1"/>
    <col min="2836" max="2836" width="11.28515625" style="34" customWidth="1"/>
    <col min="2837" max="2837" width="7.5703125" style="34" customWidth="1"/>
    <col min="2838" max="2838" width="10.7109375" style="34" customWidth="1"/>
    <col min="2839" max="2839" width="7.140625" style="34" customWidth="1"/>
    <col min="2840" max="2840" width="11" style="34" customWidth="1"/>
    <col min="2841" max="2841" width="7.7109375" style="34" customWidth="1"/>
    <col min="2842" max="3053" width="9.140625" style="34"/>
    <col min="3054" max="3054" width="20.42578125" style="34" customWidth="1"/>
    <col min="3055" max="3055" width="0" style="34" hidden="1" customWidth="1"/>
    <col min="3056" max="3056" width="9" style="34" customWidth="1"/>
    <col min="3057" max="3057" width="8.5703125" style="34" customWidth="1"/>
    <col min="3058" max="3058" width="9.5703125" style="34" customWidth="1"/>
    <col min="3059" max="3059" width="9.28515625" style="34" customWidth="1"/>
    <col min="3060" max="3060" width="9.140625" style="34" bestFit="1" customWidth="1"/>
    <col min="3061" max="3061" width="9.140625" style="34" customWidth="1"/>
    <col min="3062" max="3063" width="0" style="34" hidden="1" customWidth="1"/>
    <col min="3064" max="3064" width="11.42578125" style="34" customWidth="1"/>
    <col min="3065" max="3065" width="7.140625" style="34" customWidth="1"/>
    <col min="3066" max="3066" width="10.42578125" style="34" customWidth="1"/>
    <col min="3067" max="3067" width="7.7109375" style="34" customWidth="1"/>
    <col min="3068" max="3068" width="10.42578125" style="34" customWidth="1"/>
    <col min="3069" max="3069" width="7" style="34" customWidth="1"/>
    <col min="3070" max="3070" width="0" style="34" hidden="1" customWidth="1"/>
    <col min="3071" max="3071" width="11.42578125" style="34" customWidth="1"/>
    <col min="3072" max="3072" width="8.42578125" style="34" customWidth="1"/>
    <col min="3073" max="3073" width="11.140625" style="34" customWidth="1"/>
    <col min="3074" max="3074" width="6.7109375" style="34" customWidth="1"/>
    <col min="3075" max="3075" width="10.5703125" style="34" customWidth="1"/>
    <col min="3076" max="3076" width="7" style="34" customWidth="1"/>
    <col min="3077" max="3077" width="0" style="34" hidden="1" customWidth="1"/>
    <col min="3078" max="3078" width="9.140625" style="34"/>
    <col min="3079" max="3079" width="7.42578125" style="34" customWidth="1"/>
    <col min="3080" max="3080" width="9.140625" style="34"/>
    <col min="3081" max="3081" width="8.140625" style="34" customWidth="1"/>
    <col min="3082" max="3082" width="9.140625" style="34"/>
    <col min="3083" max="3083" width="7.28515625" style="34" customWidth="1"/>
    <col min="3084" max="3084" width="0" style="34" hidden="1" customWidth="1"/>
    <col min="3085" max="3085" width="9.140625" style="34"/>
    <col min="3086" max="3086" width="7.7109375" style="34" customWidth="1"/>
    <col min="3087" max="3087" width="9.140625" style="34"/>
    <col min="3088" max="3088" width="7.28515625" style="34" customWidth="1"/>
    <col min="3089" max="3089" width="9.140625" style="34"/>
    <col min="3090" max="3090" width="7.140625" style="34" customWidth="1"/>
    <col min="3091" max="3091" width="0" style="34" hidden="1" customWidth="1"/>
    <col min="3092" max="3092" width="11.28515625" style="34" customWidth="1"/>
    <col min="3093" max="3093" width="7.5703125" style="34" customWidth="1"/>
    <col min="3094" max="3094" width="10.7109375" style="34" customWidth="1"/>
    <col min="3095" max="3095" width="7.140625" style="34" customWidth="1"/>
    <col min="3096" max="3096" width="11" style="34" customWidth="1"/>
    <col min="3097" max="3097" width="7.7109375" style="34" customWidth="1"/>
    <col min="3098" max="3309" width="9.140625" style="34"/>
    <col min="3310" max="3310" width="20.42578125" style="34" customWidth="1"/>
    <col min="3311" max="3311" width="0" style="34" hidden="1" customWidth="1"/>
    <col min="3312" max="3312" width="9" style="34" customWidth="1"/>
    <col min="3313" max="3313" width="8.5703125" style="34" customWidth="1"/>
    <col min="3314" max="3314" width="9.5703125" style="34" customWidth="1"/>
    <col min="3315" max="3315" width="9.28515625" style="34" customWidth="1"/>
    <col min="3316" max="3316" width="9.140625" style="34" bestFit="1" customWidth="1"/>
    <col min="3317" max="3317" width="9.140625" style="34" customWidth="1"/>
    <col min="3318" max="3319" width="0" style="34" hidden="1" customWidth="1"/>
    <col min="3320" max="3320" width="11.42578125" style="34" customWidth="1"/>
    <col min="3321" max="3321" width="7.140625" style="34" customWidth="1"/>
    <col min="3322" max="3322" width="10.42578125" style="34" customWidth="1"/>
    <col min="3323" max="3323" width="7.7109375" style="34" customWidth="1"/>
    <col min="3324" max="3324" width="10.42578125" style="34" customWidth="1"/>
    <col min="3325" max="3325" width="7" style="34" customWidth="1"/>
    <col min="3326" max="3326" width="0" style="34" hidden="1" customWidth="1"/>
    <col min="3327" max="3327" width="11.42578125" style="34" customWidth="1"/>
    <col min="3328" max="3328" width="8.42578125" style="34" customWidth="1"/>
    <col min="3329" max="3329" width="11.140625" style="34" customWidth="1"/>
    <col min="3330" max="3330" width="6.7109375" style="34" customWidth="1"/>
    <col min="3331" max="3331" width="10.5703125" style="34" customWidth="1"/>
    <col min="3332" max="3332" width="7" style="34" customWidth="1"/>
    <col min="3333" max="3333" width="0" style="34" hidden="1" customWidth="1"/>
    <col min="3334" max="3334" width="9.140625" style="34"/>
    <col min="3335" max="3335" width="7.42578125" style="34" customWidth="1"/>
    <col min="3336" max="3336" width="9.140625" style="34"/>
    <col min="3337" max="3337" width="8.140625" style="34" customWidth="1"/>
    <col min="3338" max="3338" width="9.140625" style="34"/>
    <col min="3339" max="3339" width="7.28515625" style="34" customWidth="1"/>
    <col min="3340" max="3340" width="0" style="34" hidden="1" customWidth="1"/>
    <col min="3341" max="3341" width="9.140625" style="34"/>
    <col min="3342" max="3342" width="7.7109375" style="34" customWidth="1"/>
    <col min="3343" max="3343" width="9.140625" style="34"/>
    <col min="3344" max="3344" width="7.28515625" style="34" customWidth="1"/>
    <col min="3345" max="3345" width="9.140625" style="34"/>
    <col min="3346" max="3346" width="7.140625" style="34" customWidth="1"/>
    <col min="3347" max="3347" width="0" style="34" hidden="1" customWidth="1"/>
    <col min="3348" max="3348" width="11.28515625" style="34" customWidth="1"/>
    <col min="3349" max="3349" width="7.5703125" style="34" customWidth="1"/>
    <col min="3350" max="3350" width="10.7109375" style="34" customWidth="1"/>
    <col min="3351" max="3351" width="7.140625" style="34" customWidth="1"/>
    <col min="3352" max="3352" width="11" style="34" customWidth="1"/>
    <col min="3353" max="3353" width="7.7109375" style="34" customWidth="1"/>
    <col min="3354" max="3565" width="9.140625" style="34"/>
    <col min="3566" max="3566" width="20.42578125" style="34" customWidth="1"/>
    <col min="3567" max="3567" width="0" style="34" hidden="1" customWidth="1"/>
    <col min="3568" max="3568" width="9" style="34" customWidth="1"/>
    <col min="3569" max="3569" width="8.5703125" style="34" customWidth="1"/>
    <col min="3570" max="3570" width="9.5703125" style="34" customWidth="1"/>
    <col min="3571" max="3571" width="9.28515625" style="34" customWidth="1"/>
    <col min="3572" max="3572" width="9.140625" style="34" bestFit="1" customWidth="1"/>
    <col min="3573" max="3573" width="9.140625" style="34" customWidth="1"/>
    <col min="3574" max="3575" width="0" style="34" hidden="1" customWidth="1"/>
    <col min="3576" max="3576" width="11.42578125" style="34" customWidth="1"/>
    <col min="3577" max="3577" width="7.140625" style="34" customWidth="1"/>
    <col min="3578" max="3578" width="10.42578125" style="34" customWidth="1"/>
    <col min="3579" max="3579" width="7.7109375" style="34" customWidth="1"/>
    <col min="3580" max="3580" width="10.42578125" style="34" customWidth="1"/>
    <col min="3581" max="3581" width="7" style="34" customWidth="1"/>
    <col min="3582" max="3582" width="0" style="34" hidden="1" customWidth="1"/>
    <col min="3583" max="3583" width="11.42578125" style="34" customWidth="1"/>
    <col min="3584" max="3584" width="8.42578125" style="34" customWidth="1"/>
    <col min="3585" max="3585" width="11.140625" style="34" customWidth="1"/>
    <col min="3586" max="3586" width="6.7109375" style="34" customWidth="1"/>
    <col min="3587" max="3587" width="10.5703125" style="34" customWidth="1"/>
    <col min="3588" max="3588" width="7" style="34" customWidth="1"/>
    <col min="3589" max="3589" width="0" style="34" hidden="1" customWidth="1"/>
    <col min="3590" max="3590" width="9.140625" style="34"/>
    <col min="3591" max="3591" width="7.42578125" style="34" customWidth="1"/>
    <col min="3592" max="3592" width="9.140625" style="34"/>
    <col min="3593" max="3593" width="8.140625" style="34" customWidth="1"/>
    <col min="3594" max="3594" width="9.140625" style="34"/>
    <col min="3595" max="3595" width="7.28515625" style="34" customWidth="1"/>
    <col min="3596" max="3596" width="0" style="34" hidden="1" customWidth="1"/>
    <col min="3597" max="3597" width="9.140625" style="34"/>
    <col min="3598" max="3598" width="7.7109375" style="34" customWidth="1"/>
    <col min="3599" max="3599" width="9.140625" style="34"/>
    <col min="3600" max="3600" width="7.28515625" style="34" customWidth="1"/>
    <col min="3601" max="3601" width="9.140625" style="34"/>
    <col min="3602" max="3602" width="7.140625" style="34" customWidth="1"/>
    <col min="3603" max="3603" width="0" style="34" hidden="1" customWidth="1"/>
    <col min="3604" max="3604" width="11.28515625" style="34" customWidth="1"/>
    <col min="3605" max="3605" width="7.5703125" style="34" customWidth="1"/>
    <col min="3606" max="3606" width="10.7109375" style="34" customWidth="1"/>
    <col min="3607" max="3607" width="7.140625" style="34" customWidth="1"/>
    <col min="3608" max="3608" width="11" style="34" customWidth="1"/>
    <col min="3609" max="3609" width="7.7109375" style="34" customWidth="1"/>
    <col min="3610" max="3821" width="9.140625" style="34"/>
    <col min="3822" max="3822" width="20.42578125" style="34" customWidth="1"/>
    <col min="3823" max="3823" width="0" style="34" hidden="1" customWidth="1"/>
    <col min="3824" max="3824" width="9" style="34" customWidth="1"/>
    <col min="3825" max="3825" width="8.5703125" style="34" customWidth="1"/>
    <col min="3826" max="3826" width="9.5703125" style="34" customWidth="1"/>
    <col min="3827" max="3827" width="9.28515625" style="34" customWidth="1"/>
    <col min="3828" max="3828" width="9.140625" style="34" bestFit="1" customWidth="1"/>
    <col min="3829" max="3829" width="9.140625" style="34" customWidth="1"/>
    <col min="3830" max="3831" width="0" style="34" hidden="1" customWidth="1"/>
    <col min="3832" max="3832" width="11.42578125" style="34" customWidth="1"/>
    <col min="3833" max="3833" width="7.140625" style="34" customWidth="1"/>
    <col min="3834" max="3834" width="10.42578125" style="34" customWidth="1"/>
    <col min="3835" max="3835" width="7.7109375" style="34" customWidth="1"/>
    <col min="3836" max="3836" width="10.42578125" style="34" customWidth="1"/>
    <col min="3837" max="3837" width="7" style="34" customWidth="1"/>
    <col min="3838" max="3838" width="0" style="34" hidden="1" customWidth="1"/>
    <col min="3839" max="3839" width="11.42578125" style="34" customWidth="1"/>
    <col min="3840" max="3840" width="8.42578125" style="34" customWidth="1"/>
    <col min="3841" max="3841" width="11.140625" style="34" customWidth="1"/>
    <col min="3842" max="3842" width="6.7109375" style="34" customWidth="1"/>
    <col min="3843" max="3843" width="10.5703125" style="34" customWidth="1"/>
    <col min="3844" max="3844" width="7" style="34" customWidth="1"/>
    <col min="3845" max="3845" width="0" style="34" hidden="1" customWidth="1"/>
    <col min="3846" max="3846" width="9.140625" style="34"/>
    <col min="3847" max="3847" width="7.42578125" style="34" customWidth="1"/>
    <col min="3848" max="3848" width="9.140625" style="34"/>
    <col min="3849" max="3849" width="8.140625" style="34" customWidth="1"/>
    <col min="3850" max="3850" width="9.140625" style="34"/>
    <col min="3851" max="3851" width="7.28515625" style="34" customWidth="1"/>
    <col min="3852" max="3852" width="0" style="34" hidden="1" customWidth="1"/>
    <col min="3853" max="3853" width="9.140625" style="34"/>
    <col min="3854" max="3854" width="7.7109375" style="34" customWidth="1"/>
    <col min="3855" max="3855" width="9.140625" style="34"/>
    <col min="3856" max="3856" width="7.28515625" style="34" customWidth="1"/>
    <col min="3857" max="3857" width="9.140625" style="34"/>
    <col min="3858" max="3858" width="7.140625" style="34" customWidth="1"/>
    <col min="3859" max="3859" width="0" style="34" hidden="1" customWidth="1"/>
    <col min="3860" max="3860" width="11.28515625" style="34" customWidth="1"/>
    <col min="3861" max="3861" width="7.5703125" style="34" customWidth="1"/>
    <col min="3862" max="3862" width="10.7109375" style="34" customWidth="1"/>
    <col min="3863" max="3863" width="7.140625" style="34" customWidth="1"/>
    <col min="3864" max="3864" width="11" style="34" customWidth="1"/>
    <col min="3865" max="3865" width="7.7109375" style="34" customWidth="1"/>
    <col min="3866" max="4077" width="9.140625" style="34"/>
    <col min="4078" max="4078" width="20.42578125" style="34" customWidth="1"/>
    <col min="4079" max="4079" width="0" style="34" hidden="1" customWidth="1"/>
    <col min="4080" max="4080" width="9" style="34" customWidth="1"/>
    <col min="4081" max="4081" width="8.5703125" style="34" customWidth="1"/>
    <col min="4082" max="4082" width="9.5703125" style="34" customWidth="1"/>
    <col min="4083" max="4083" width="9.28515625" style="34" customWidth="1"/>
    <col min="4084" max="4084" width="9.140625" style="34" bestFit="1" customWidth="1"/>
    <col min="4085" max="4085" width="9.140625" style="34" customWidth="1"/>
    <col min="4086" max="4087" width="0" style="34" hidden="1" customWidth="1"/>
    <col min="4088" max="4088" width="11.42578125" style="34" customWidth="1"/>
    <col min="4089" max="4089" width="7.140625" style="34" customWidth="1"/>
    <col min="4090" max="4090" width="10.42578125" style="34" customWidth="1"/>
    <col min="4091" max="4091" width="7.7109375" style="34" customWidth="1"/>
    <col min="4092" max="4092" width="10.42578125" style="34" customWidth="1"/>
    <col min="4093" max="4093" width="7" style="34" customWidth="1"/>
    <col min="4094" max="4094" width="0" style="34" hidden="1" customWidth="1"/>
    <col min="4095" max="4095" width="11.42578125" style="34" customWidth="1"/>
    <col min="4096" max="4096" width="8.42578125" style="34" customWidth="1"/>
    <col min="4097" max="4097" width="11.140625" style="34" customWidth="1"/>
    <col min="4098" max="4098" width="6.7109375" style="34" customWidth="1"/>
    <col min="4099" max="4099" width="10.5703125" style="34" customWidth="1"/>
    <col min="4100" max="4100" width="7" style="34" customWidth="1"/>
    <col min="4101" max="4101" width="0" style="34" hidden="1" customWidth="1"/>
    <col min="4102" max="4102" width="9.140625" style="34"/>
    <col min="4103" max="4103" width="7.42578125" style="34" customWidth="1"/>
    <col min="4104" max="4104" width="9.140625" style="34"/>
    <col min="4105" max="4105" width="8.140625" style="34" customWidth="1"/>
    <col min="4106" max="4106" width="9.140625" style="34"/>
    <col min="4107" max="4107" width="7.28515625" style="34" customWidth="1"/>
    <col min="4108" max="4108" width="0" style="34" hidden="1" customWidth="1"/>
    <col min="4109" max="4109" width="9.140625" style="34"/>
    <col min="4110" max="4110" width="7.7109375" style="34" customWidth="1"/>
    <col min="4111" max="4111" width="9.140625" style="34"/>
    <col min="4112" max="4112" width="7.28515625" style="34" customWidth="1"/>
    <col min="4113" max="4113" width="9.140625" style="34"/>
    <col min="4114" max="4114" width="7.140625" style="34" customWidth="1"/>
    <col min="4115" max="4115" width="0" style="34" hidden="1" customWidth="1"/>
    <col min="4116" max="4116" width="11.28515625" style="34" customWidth="1"/>
    <col min="4117" max="4117" width="7.5703125" style="34" customWidth="1"/>
    <col min="4118" max="4118" width="10.7109375" style="34" customWidth="1"/>
    <col min="4119" max="4119" width="7.140625" style="34" customWidth="1"/>
    <col min="4120" max="4120" width="11" style="34" customWidth="1"/>
    <col min="4121" max="4121" width="7.7109375" style="34" customWidth="1"/>
    <col min="4122" max="4333" width="9.140625" style="34"/>
    <col min="4334" max="4334" width="20.42578125" style="34" customWidth="1"/>
    <col min="4335" max="4335" width="0" style="34" hidden="1" customWidth="1"/>
    <col min="4336" max="4336" width="9" style="34" customWidth="1"/>
    <col min="4337" max="4337" width="8.5703125" style="34" customWidth="1"/>
    <col min="4338" max="4338" width="9.5703125" style="34" customWidth="1"/>
    <col min="4339" max="4339" width="9.28515625" style="34" customWidth="1"/>
    <col min="4340" max="4340" width="9.140625" style="34" bestFit="1" customWidth="1"/>
    <col min="4341" max="4341" width="9.140625" style="34" customWidth="1"/>
    <col min="4342" max="4343" width="0" style="34" hidden="1" customWidth="1"/>
    <col min="4344" max="4344" width="11.42578125" style="34" customWidth="1"/>
    <col min="4345" max="4345" width="7.140625" style="34" customWidth="1"/>
    <col min="4346" max="4346" width="10.42578125" style="34" customWidth="1"/>
    <col min="4347" max="4347" width="7.7109375" style="34" customWidth="1"/>
    <col min="4348" max="4348" width="10.42578125" style="34" customWidth="1"/>
    <col min="4349" max="4349" width="7" style="34" customWidth="1"/>
    <col min="4350" max="4350" width="0" style="34" hidden="1" customWidth="1"/>
    <col min="4351" max="4351" width="11.42578125" style="34" customWidth="1"/>
    <col min="4352" max="4352" width="8.42578125" style="34" customWidth="1"/>
    <col min="4353" max="4353" width="11.140625" style="34" customWidth="1"/>
    <col min="4354" max="4354" width="6.7109375" style="34" customWidth="1"/>
    <col min="4355" max="4355" width="10.5703125" style="34" customWidth="1"/>
    <col min="4356" max="4356" width="7" style="34" customWidth="1"/>
    <col min="4357" max="4357" width="0" style="34" hidden="1" customWidth="1"/>
    <col min="4358" max="4358" width="9.140625" style="34"/>
    <col min="4359" max="4359" width="7.42578125" style="34" customWidth="1"/>
    <col min="4360" max="4360" width="9.140625" style="34"/>
    <col min="4361" max="4361" width="8.140625" style="34" customWidth="1"/>
    <col min="4362" max="4362" width="9.140625" style="34"/>
    <col min="4363" max="4363" width="7.28515625" style="34" customWidth="1"/>
    <col min="4364" max="4364" width="0" style="34" hidden="1" customWidth="1"/>
    <col min="4365" max="4365" width="9.140625" style="34"/>
    <col min="4366" max="4366" width="7.7109375" style="34" customWidth="1"/>
    <col min="4367" max="4367" width="9.140625" style="34"/>
    <col min="4368" max="4368" width="7.28515625" style="34" customWidth="1"/>
    <col min="4369" max="4369" width="9.140625" style="34"/>
    <col min="4370" max="4370" width="7.140625" style="34" customWidth="1"/>
    <col min="4371" max="4371" width="0" style="34" hidden="1" customWidth="1"/>
    <col min="4372" max="4372" width="11.28515625" style="34" customWidth="1"/>
    <col min="4373" max="4373" width="7.5703125" style="34" customWidth="1"/>
    <col min="4374" max="4374" width="10.7109375" style="34" customWidth="1"/>
    <col min="4375" max="4375" width="7.140625" style="34" customWidth="1"/>
    <col min="4376" max="4376" width="11" style="34" customWidth="1"/>
    <col min="4377" max="4377" width="7.7109375" style="34" customWidth="1"/>
    <col min="4378" max="4589" width="9.140625" style="34"/>
    <col min="4590" max="4590" width="20.42578125" style="34" customWidth="1"/>
    <col min="4591" max="4591" width="0" style="34" hidden="1" customWidth="1"/>
    <col min="4592" max="4592" width="9" style="34" customWidth="1"/>
    <col min="4593" max="4593" width="8.5703125" style="34" customWidth="1"/>
    <col min="4594" max="4594" width="9.5703125" style="34" customWidth="1"/>
    <col min="4595" max="4595" width="9.28515625" style="34" customWidth="1"/>
    <col min="4596" max="4596" width="9.140625" style="34" bestFit="1" customWidth="1"/>
    <col min="4597" max="4597" width="9.140625" style="34" customWidth="1"/>
    <col min="4598" max="4599" width="0" style="34" hidden="1" customWidth="1"/>
    <col min="4600" max="4600" width="11.42578125" style="34" customWidth="1"/>
    <col min="4601" max="4601" width="7.140625" style="34" customWidth="1"/>
    <col min="4602" max="4602" width="10.42578125" style="34" customWidth="1"/>
    <col min="4603" max="4603" width="7.7109375" style="34" customWidth="1"/>
    <col min="4604" max="4604" width="10.42578125" style="34" customWidth="1"/>
    <col min="4605" max="4605" width="7" style="34" customWidth="1"/>
    <col min="4606" max="4606" width="0" style="34" hidden="1" customWidth="1"/>
    <col min="4607" max="4607" width="11.42578125" style="34" customWidth="1"/>
    <col min="4608" max="4608" width="8.42578125" style="34" customWidth="1"/>
    <col min="4609" max="4609" width="11.140625" style="34" customWidth="1"/>
    <col min="4610" max="4610" width="6.7109375" style="34" customWidth="1"/>
    <col min="4611" max="4611" width="10.5703125" style="34" customWidth="1"/>
    <col min="4612" max="4612" width="7" style="34" customWidth="1"/>
    <col min="4613" max="4613" width="0" style="34" hidden="1" customWidth="1"/>
    <col min="4614" max="4614" width="9.140625" style="34"/>
    <col min="4615" max="4615" width="7.42578125" style="34" customWidth="1"/>
    <col min="4616" max="4616" width="9.140625" style="34"/>
    <col min="4617" max="4617" width="8.140625" style="34" customWidth="1"/>
    <col min="4618" max="4618" width="9.140625" style="34"/>
    <col min="4619" max="4619" width="7.28515625" style="34" customWidth="1"/>
    <col min="4620" max="4620" width="0" style="34" hidden="1" customWidth="1"/>
    <col min="4621" max="4621" width="9.140625" style="34"/>
    <col min="4622" max="4622" width="7.7109375" style="34" customWidth="1"/>
    <col min="4623" max="4623" width="9.140625" style="34"/>
    <col min="4624" max="4624" width="7.28515625" style="34" customWidth="1"/>
    <col min="4625" max="4625" width="9.140625" style="34"/>
    <col min="4626" max="4626" width="7.140625" style="34" customWidth="1"/>
    <col min="4627" max="4627" width="0" style="34" hidden="1" customWidth="1"/>
    <col min="4628" max="4628" width="11.28515625" style="34" customWidth="1"/>
    <col min="4629" max="4629" width="7.5703125" style="34" customWidth="1"/>
    <col min="4630" max="4630" width="10.7109375" style="34" customWidth="1"/>
    <col min="4631" max="4631" width="7.140625" style="34" customWidth="1"/>
    <col min="4632" max="4632" width="11" style="34" customWidth="1"/>
    <col min="4633" max="4633" width="7.7109375" style="34" customWidth="1"/>
    <col min="4634" max="4845" width="9.140625" style="34"/>
    <col min="4846" max="4846" width="20.42578125" style="34" customWidth="1"/>
    <col min="4847" max="4847" width="0" style="34" hidden="1" customWidth="1"/>
    <col min="4848" max="4848" width="9" style="34" customWidth="1"/>
    <col min="4849" max="4849" width="8.5703125" style="34" customWidth="1"/>
    <col min="4850" max="4850" width="9.5703125" style="34" customWidth="1"/>
    <col min="4851" max="4851" width="9.28515625" style="34" customWidth="1"/>
    <col min="4852" max="4852" width="9.140625" style="34" bestFit="1" customWidth="1"/>
    <col min="4853" max="4853" width="9.140625" style="34" customWidth="1"/>
    <col min="4854" max="4855" width="0" style="34" hidden="1" customWidth="1"/>
    <col min="4856" max="4856" width="11.42578125" style="34" customWidth="1"/>
    <col min="4857" max="4857" width="7.140625" style="34" customWidth="1"/>
    <col min="4858" max="4858" width="10.42578125" style="34" customWidth="1"/>
    <col min="4859" max="4859" width="7.7109375" style="34" customWidth="1"/>
    <col min="4860" max="4860" width="10.42578125" style="34" customWidth="1"/>
    <col min="4861" max="4861" width="7" style="34" customWidth="1"/>
    <col min="4862" max="4862" width="0" style="34" hidden="1" customWidth="1"/>
    <col min="4863" max="4863" width="11.42578125" style="34" customWidth="1"/>
    <col min="4864" max="4864" width="8.42578125" style="34" customWidth="1"/>
    <col min="4865" max="4865" width="11.140625" style="34" customWidth="1"/>
    <col min="4866" max="4866" width="6.7109375" style="34" customWidth="1"/>
    <col min="4867" max="4867" width="10.5703125" style="34" customWidth="1"/>
    <col min="4868" max="4868" width="7" style="34" customWidth="1"/>
    <col min="4869" max="4869" width="0" style="34" hidden="1" customWidth="1"/>
    <col min="4870" max="4870" width="9.140625" style="34"/>
    <col min="4871" max="4871" width="7.42578125" style="34" customWidth="1"/>
    <col min="4872" max="4872" width="9.140625" style="34"/>
    <col min="4873" max="4873" width="8.140625" style="34" customWidth="1"/>
    <col min="4874" max="4874" width="9.140625" style="34"/>
    <col min="4875" max="4875" width="7.28515625" style="34" customWidth="1"/>
    <col min="4876" max="4876" width="0" style="34" hidden="1" customWidth="1"/>
    <col min="4877" max="4877" width="9.140625" style="34"/>
    <col min="4878" max="4878" width="7.7109375" style="34" customWidth="1"/>
    <col min="4879" max="4879" width="9.140625" style="34"/>
    <col min="4880" max="4880" width="7.28515625" style="34" customWidth="1"/>
    <col min="4881" max="4881" width="9.140625" style="34"/>
    <col min="4882" max="4882" width="7.140625" style="34" customWidth="1"/>
    <col min="4883" max="4883" width="0" style="34" hidden="1" customWidth="1"/>
    <col min="4884" max="4884" width="11.28515625" style="34" customWidth="1"/>
    <col min="4885" max="4885" width="7.5703125" style="34" customWidth="1"/>
    <col min="4886" max="4886" width="10.7109375" style="34" customWidth="1"/>
    <col min="4887" max="4887" width="7.140625" style="34" customWidth="1"/>
    <col min="4888" max="4888" width="11" style="34" customWidth="1"/>
    <col min="4889" max="4889" width="7.7109375" style="34" customWidth="1"/>
    <col min="4890" max="5101" width="9.140625" style="34"/>
    <col min="5102" max="5102" width="20.42578125" style="34" customWidth="1"/>
    <col min="5103" max="5103" width="0" style="34" hidden="1" customWidth="1"/>
    <col min="5104" max="5104" width="9" style="34" customWidth="1"/>
    <col min="5105" max="5105" width="8.5703125" style="34" customWidth="1"/>
    <col min="5106" max="5106" width="9.5703125" style="34" customWidth="1"/>
    <col min="5107" max="5107" width="9.28515625" style="34" customWidth="1"/>
    <col min="5108" max="5108" width="9.140625" style="34" bestFit="1" customWidth="1"/>
    <col min="5109" max="5109" width="9.140625" style="34" customWidth="1"/>
    <col min="5110" max="5111" width="0" style="34" hidden="1" customWidth="1"/>
    <col min="5112" max="5112" width="11.42578125" style="34" customWidth="1"/>
    <col min="5113" max="5113" width="7.140625" style="34" customWidth="1"/>
    <col min="5114" max="5114" width="10.42578125" style="34" customWidth="1"/>
    <col min="5115" max="5115" width="7.7109375" style="34" customWidth="1"/>
    <col min="5116" max="5116" width="10.42578125" style="34" customWidth="1"/>
    <col min="5117" max="5117" width="7" style="34" customWidth="1"/>
    <col min="5118" max="5118" width="0" style="34" hidden="1" customWidth="1"/>
    <col min="5119" max="5119" width="11.42578125" style="34" customWidth="1"/>
    <col min="5120" max="5120" width="8.42578125" style="34" customWidth="1"/>
    <col min="5121" max="5121" width="11.140625" style="34" customWidth="1"/>
    <col min="5122" max="5122" width="6.7109375" style="34" customWidth="1"/>
    <col min="5123" max="5123" width="10.5703125" style="34" customWidth="1"/>
    <col min="5124" max="5124" width="7" style="34" customWidth="1"/>
    <col min="5125" max="5125" width="0" style="34" hidden="1" customWidth="1"/>
    <col min="5126" max="5126" width="9.140625" style="34"/>
    <col min="5127" max="5127" width="7.42578125" style="34" customWidth="1"/>
    <col min="5128" max="5128" width="9.140625" style="34"/>
    <col min="5129" max="5129" width="8.140625" style="34" customWidth="1"/>
    <col min="5130" max="5130" width="9.140625" style="34"/>
    <col min="5131" max="5131" width="7.28515625" style="34" customWidth="1"/>
    <col min="5132" max="5132" width="0" style="34" hidden="1" customWidth="1"/>
    <col min="5133" max="5133" width="9.140625" style="34"/>
    <col min="5134" max="5134" width="7.7109375" style="34" customWidth="1"/>
    <col min="5135" max="5135" width="9.140625" style="34"/>
    <col min="5136" max="5136" width="7.28515625" style="34" customWidth="1"/>
    <col min="5137" max="5137" width="9.140625" style="34"/>
    <col min="5138" max="5138" width="7.140625" style="34" customWidth="1"/>
    <col min="5139" max="5139" width="0" style="34" hidden="1" customWidth="1"/>
    <col min="5140" max="5140" width="11.28515625" style="34" customWidth="1"/>
    <col min="5141" max="5141" width="7.5703125" style="34" customWidth="1"/>
    <col min="5142" max="5142" width="10.7109375" style="34" customWidth="1"/>
    <col min="5143" max="5143" width="7.140625" style="34" customWidth="1"/>
    <col min="5144" max="5144" width="11" style="34" customWidth="1"/>
    <col min="5145" max="5145" width="7.7109375" style="34" customWidth="1"/>
    <col min="5146" max="5357" width="9.140625" style="34"/>
    <col min="5358" max="5358" width="20.42578125" style="34" customWidth="1"/>
    <col min="5359" max="5359" width="0" style="34" hidden="1" customWidth="1"/>
    <col min="5360" max="5360" width="9" style="34" customWidth="1"/>
    <col min="5361" max="5361" width="8.5703125" style="34" customWidth="1"/>
    <col min="5362" max="5362" width="9.5703125" style="34" customWidth="1"/>
    <col min="5363" max="5363" width="9.28515625" style="34" customWidth="1"/>
    <col min="5364" max="5364" width="9.140625" style="34" bestFit="1" customWidth="1"/>
    <col min="5365" max="5365" width="9.140625" style="34" customWidth="1"/>
    <col min="5366" max="5367" width="0" style="34" hidden="1" customWidth="1"/>
    <col min="5368" max="5368" width="11.42578125" style="34" customWidth="1"/>
    <col min="5369" max="5369" width="7.140625" style="34" customWidth="1"/>
    <col min="5370" max="5370" width="10.42578125" style="34" customWidth="1"/>
    <col min="5371" max="5371" width="7.7109375" style="34" customWidth="1"/>
    <col min="5372" max="5372" width="10.42578125" style="34" customWidth="1"/>
    <col min="5373" max="5373" width="7" style="34" customWidth="1"/>
    <col min="5374" max="5374" width="0" style="34" hidden="1" customWidth="1"/>
    <col min="5375" max="5375" width="11.42578125" style="34" customWidth="1"/>
    <col min="5376" max="5376" width="8.42578125" style="34" customWidth="1"/>
    <col min="5377" max="5377" width="11.140625" style="34" customWidth="1"/>
    <col min="5378" max="5378" width="6.7109375" style="34" customWidth="1"/>
    <col min="5379" max="5379" width="10.5703125" style="34" customWidth="1"/>
    <col min="5380" max="5380" width="7" style="34" customWidth="1"/>
    <col min="5381" max="5381" width="0" style="34" hidden="1" customWidth="1"/>
    <col min="5382" max="5382" width="9.140625" style="34"/>
    <col min="5383" max="5383" width="7.42578125" style="34" customWidth="1"/>
    <col min="5384" max="5384" width="9.140625" style="34"/>
    <col min="5385" max="5385" width="8.140625" style="34" customWidth="1"/>
    <col min="5386" max="5386" width="9.140625" style="34"/>
    <col min="5387" max="5387" width="7.28515625" style="34" customWidth="1"/>
    <col min="5388" max="5388" width="0" style="34" hidden="1" customWidth="1"/>
    <col min="5389" max="5389" width="9.140625" style="34"/>
    <col min="5390" max="5390" width="7.7109375" style="34" customWidth="1"/>
    <col min="5391" max="5391" width="9.140625" style="34"/>
    <col min="5392" max="5392" width="7.28515625" style="34" customWidth="1"/>
    <col min="5393" max="5393" width="9.140625" style="34"/>
    <col min="5394" max="5394" width="7.140625" style="34" customWidth="1"/>
    <col min="5395" max="5395" width="0" style="34" hidden="1" customWidth="1"/>
    <col min="5396" max="5396" width="11.28515625" style="34" customWidth="1"/>
    <col min="5397" max="5397" width="7.5703125" style="34" customWidth="1"/>
    <col min="5398" max="5398" width="10.7109375" style="34" customWidth="1"/>
    <col min="5399" max="5399" width="7.140625" style="34" customWidth="1"/>
    <col min="5400" max="5400" width="11" style="34" customWidth="1"/>
    <col min="5401" max="5401" width="7.7109375" style="34" customWidth="1"/>
    <col min="5402" max="5613" width="9.140625" style="34"/>
    <col min="5614" max="5614" width="20.42578125" style="34" customWidth="1"/>
    <col min="5615" max="5615" width="0" style="34" hidden="1" customWidth="1"/>
    <col min="5616" max="5616" width="9" style="34" customWidth="1"/>
    <col min="5617" max="5617" width="8.5703125" style="34" customWidth="1"/>
    <col min="5618" max="5618" width="9.5703125" style="34" customWidth="1"/>
    <col min="5619" max="5619" width="9.28515625" style="34" customWidth="1"/>
    <col min="5620" max="5620" width="9.140625" style="34" bestFit="1" customWidth="1"/>
    <col min="5621" max="5621" width="9.140625" style="34" customWidth="1"/>
    <col min="5622" max="5623" width="0" style="34" hidden="1" customWidth="1"/>
    <col min="5624" max="5624" width="11.42578125" style="34" customWidth="1"/>
    <col min="5625" max="5625" width="7.140625" style="34" customWidth="1"/>
    <col min="5626" max="5626" width="10.42578125" style="34" customWidth="1"/>
    <col min="5627" max="5627" width="7.7109375" style="34" customWidth="1"/>
    <col min="5628" max="5628" width="10.42578125" style="34" customWidth="1"/>
    <col min="5629" max="5629" width="7" style="34" customWidth="1"/>
    <col min="5630" max="5630" width="0" style="34" hidden="1" customWidth="1"/>
    <col min="5631" max="5631" width="11.42578125" style="34" customWidth="1"/>
    <col min="5632" max="5632" width="8.42578125" style="34" customWidth="1"/>
    <col min="5633" max="5633" width="11.140625" style="34" customWidth="1"/>
    <col min="5634" max="5634" width="6.7109375" style="34" customWidth="1"/>
    <col min="5635" max="5635" width="10.5703125" style="34" customWidth="1"/>
    <col min="5636" max="5636" width="7" style="34" customWidth="1"/>
    <col min="5637" max="5637" width="0" style="34" hidden="1" customWidth="1"/>
    <col min="5638" max="5638" width="9.140625" style="34"/>
    <col min="5639" max="5639" width="7.42578125" style="34" customWidth="1"/>
    <col min="5640" max="5640" width="9.140625" style="34"/>
    <col min="5641" max="5641" width="8.140625" style="34" customWidth="1"/>
    <col min="5642" max="5642" width="9.140625" style="34"/>
    <col min="5643" max="5643" width="7.28515625" style="34" customWidth="1"/>
    <col min="5644" max="5644" width="0" style="34" hidden="1" customWidth="1"/>
    <col min="5645" max="5645" width="9.140625" style="34"/>
    <col min="5646" max="5646" width="7.7109375" style="34" customWidth="1"/>
    <col min="5647" max="5647" width="9.140625" style="34"/>
    <col min="5648" max="5648" width="7.28515625" style="34" customWidth="1"/>
    <col min="5649" max="5649" width="9.140625" style="34"/>
    <col min="5650" max="5650" width="7.140625" style="34" customWidth="1"/>
    <col min="5651" max="5651" width="0" style="34" hidden="1" customWidth="1"/>
    <col min="5652" max="5652" width="11.28515625" style="34" customWidth="1"/>
    <col min="5653" max="5653" width="7.5703125" style="34" customWidth="1"/>
    <col min="5654" max="5654" width="10.7109375" style="34" customWidth="1"/>
    <col min="5655" max="5655" width="7.140625" style="34" customWidth="1"/>
    <col min="5656" max="5656" width="11" style="34" customWidth="1"/>
    <col min="5657" max="5657" width="7.7109375" style="34" customWidth="1"/>
    <col min="5658" max="5869" width="9.140625" style="34"/>
    <col min="5870" max="5870" width="20.42578125" style="34" customWidth="1"/>
    <col min="5871" max="5871" width="0" style="34" hidden="1" customWidth="1"/>
    <col min="5872" max="5872" width="9" style="34" customWidth="1"/>
    <col min="5873" max="5873" width="8.5703125" style="34" customWidth="1"/>
    <col min="5874" max="5874" width="9.5703125" style="34" customWidth="1"/>
    <col min="5875" max="5875" width="9.28515625" style="34" customWidth="1"/>
    <col min="5876" max="5876" width="9.140625" style="34" bestFit="1" customWidth="1"/>
    <col min="5877" max="5877" width="9.140625" style="34" customWidth="1"/>
    <col min="5878" max="5879" width="0" style="34" hidden="1" customWidth="1"/>
    <col min="5880" max="5880" width="11.42578125" style="34" customWidth="1"/>
    <col min="5881" max="5881" width="7.140625" style="34" customWidth="1"/>
    <col min="5882" max="5882" width="10.42578125" style="34" customWidth="1"/>
    <col min="5883" max="5883" width="7.7109375" style="34" customWidth="1"/>
    <col min="5884" max="5884" width="10.42578125" style="34" customWidth="1"/>
    <col min="5885" max="5885" width="7" style="34" customWidth="1"/>
    <col min="5886" max="5886" width="0" style="34" hidden="1" customWidth="1"/>
    <col min="5887" max="5887" width="11.42578125" style="34" customWidth="1"/>
    <col min="5888" max="5888" width="8.42578125" style="34" customWidth="1"/>
    <col min="5889" max="5889" width="11.140625" style="34" customWidth="1"/>
    <col min="5890" max="5890" width="6.7109375" style="34" customWidth="1"/>
    <col min="5891" max="5891" width="10.5703125" style="34" customWidth="1"/>
    <col min="5892" max="5892" width="7" style="34" customWidth="1"/>
    <col min="5893" max="5893" width="0" style="34" hidden="1" customWidth="1"/>
    <col min="5894" max="5894" width="9.140625" style="34"/>
    <col min="5895" max="5895" width="7.42578125" style="34" customWidth="1"/>
    <col min="5896" max="5896" width="9.140625" style="34"/>
    <col min="5897" max="5897" width="8.140625" style="34" customWidth="1"/>
    <col min="5898" max="5898" width="9.140625" style="34"/>
    <col min="5899" max="5899" width="7.28515625" style="34" customWidth="1"/>
    <col min="5900" max="5900" width="0" style="34" hidden="1" customWidth="1"/>
    <col min="5901" max="5901" width="9.140625" style="34"/>
    <col min="5902" max="5902" width="7.7109375" style="34" customWidth="1"/>
    <col min="5903" max="5903" width="9.140625" style="34"/>
    <col min="5904" max="5904" width="7.28515625" style="34" customWidth="1"/>
    <col min="5905" max="5905" width="9.140625" style="34"/>
    <col min="5906" max="5906" width="7.140625" style="34" customWidth="1"/>
    <col min="5907" max="5907" width="0" style="34" hidden="1" customWidth="1"/>
    <col min="5908" max="5908" width="11.28515625" style="34" customWidth="1"/>
    <col min="5909" max="5909" width="7.5703125" style="34" customWidth="1"/>
    <col min="5910" max="5910" width="10.7109375" style="34" customWidth="1"/>
    <col min="5911" max="5911" width="7.140625" style="34" customWidth="1"/>
    <col min="5912" max="5912" width="11" style="34" customWidth="1"/>
    <col min="5913" max="5913" width="7.7109375" style="34" customWidth="1"/>
    <col min="5914" max="6125" width="9.140625" style="34"/>
    <col min="6126" max="6126" width="20.42578125" style="34" customWidth="1"/>
    <col min="6127" max="6127" width="0" style="34" hidden="1" customWidth="1"/>
    <col min="6128" max="6128" width="9" style="34" customWidth="1"/>
    <col min="6129" max="6129" width="8.5703125" style="34" customWidth="1"/>
    <col min="6130" max="6130" width="9.5703125" style="34" customWidth="1"/>
    <col min="6131" max="6131" width="9.28515625" style="34" customWidth="1"/>
    <col min="6132" max="6132" width="9.140625" style="34" bestFit="1" customWidth="1"/>
    <col min="6133" max="6133" width="9.140625" style="34" customWidth="1"/>
    <col min="6134" max="6135" width="0" style="34" hidden="1" customWidth="1"/>
    <col min="6136" max="6136" width="11.42578125" style="34" customWidth="1"/>
    <col min="6137" max="6137" width="7.140625" style="34" customWidth="1"/>
    <col min="6138" max="6138" width="10.42578125" style="34" customWidth="1"/>
    <col min="6139" max="6139" width="7.7109375" style="34" customWidth="1"/>
    <col min="6140" max="6140" width="10.42578125" style="34" customWidth="1"/>
    <col min="6141" max="6141" width="7" style="34" customWidth="1"/>
    <col min="6142" max="6142" width="0" style="34" hidden="1" customWidth="1"/>
    <col min="6143" max="6143" width="11.42578125" style="34" customWidth="1"/>
    <col min="6144" max="6144" width="8.42578125" style="34" customWidth="1"/>
    <col min="6145" max="6145" width="11.140625" style="34" customWidth="1"/>
    <col min="6146" max="6146" width="6.7109375" style="34" customWidth="1"/>
    <col min="6147" max="6147" width="10.5703125" style="34" customWidth="1"/>
    <col min="6148" max="6148" width="7" style="34" customWidth="1"/>
    <col min="6149" max="6149" width="0" style="34" hidden="1" customWidth="1"/>
    <col min="6150" max="6150" width="9.140625" style="34"/>
    <col min="6151" max="6151" width="7.42578125" style="34" customWidth="1"/>
    <col min="6152" max="6152" width="9.140625" style="34"/>
    <col min="6153" max="6153" width="8.140625" style="34" customWidth="1"/>
    <col min="6154" max="6154" width="9.140625" style="34"/>
    <col min="6155" max="6155" width="7.28515625" style="34" customWidth="1"/>
    <col min="6156" max="6156" width="0" style="34" hidden="1" customWidth="1"/>
    <col min="6157" max="6157" width="9.140625" style="34"/>
    <col min="6158" max="6158" width="7.7109375" style="34" customWidth="1"/>
    <col min="6159" max="6159" width="9.140625" style="34"/>
    <col min="6160" max="6160" width="7.28515625" style="34" customWidth="1"/>
    <col min="6161" max="6161" width="9.140625" style="34"/>
    <col min="6162" max="6162" width="7.140625" style="34" customWidth="1"/>
    <col min="6163" max="6163" width="0" style="34" hidden="1" customWidth="1"/>
    <col min="6164" max="6164" width="11.28515625" style="34" customWidth="1"/>
    <col min="6165" max="6165" width="7.5703125" style="34" customWidth="1"/>
    <col min="6166" max="6166" width="10.7109375" style="34" customWidth="1"/>
    <col min="6167" max="6167" width="7.140625" style="34" customWidth="1"/>
    <col min="6168" max="6168" width="11" style="34" customWidth="1"/>
    <col min="6169" max="6169" width="7.7109375" style="34" customWidth="1"/>
    <col min="6170" max="6381" width="9.140625" style="34"/>
    <col min="6382" max="6382" width="20.42578125" style="34" customWidth="1"/>
    <col min="6383" max="6383" width="0" style="34" hidden="1" customWidth="1"/>
    <col min="6384" max="6384" width="9" style="34" customWidth="1"/>
    <col min="6385" max="6385" width="8.5703125" style="34" customWidth="1"/>
    <col min="6386" max="6386" width="9.5703125" style="34" customWidth="1"/>
    <col min="6387" max="6387" width="9.28515625" style="34" customWidth="1"/>
    <col min="6388" max="6388" width="9.140625" style="34" bestFit="1" customWidth="1"/>
    <col min="6389" max="6389" width="9.140625" style="34" customWidth="1"/>
    <col min="6390" max="6391" width="0" style="34" hidden="1" customWidth="1"/>
    <col min="6392" max="6392" width="11.42578125" style="34" customWidth="1"/>
    <col min="6393" max="6393" width="7.140625" style="34" customWidth="1"/>
    <col min="6394" max="6394" width="10.42578125" style="34" customWidth="1"/>
    <col min="6395" max="6395" width="7.7109375" style="34" customWidth="1"/>
    <col min="6396" max="6396" width="10.42578125" style="34" customWidth="1"/>
    <col min="6397" max="6397" width="7" style="34" customWidth="1"/>
    <col min="6398" max="6398" width="0" style="34" hidden="1" customWidth="1"/>
    <col min="6399" max="6399" width="11.42578125" style="34" customWidth="1"/>
    <col min="6400" max="6400" width="8.42578125" style="34" customWidth="1"/>
    <col min="6401" max="6401" width="11.140625" style="34" customWidth="1"/>
    <col min="6402" max="6402" width="6.7109375" style="34" customWidth="1"/>
    <col min="6403" max="6403" width="10.5703125" style="34" customWidth="1"/>
    <col min="6404" max="6404" width="7" style="34" customWidth="1"/>
    <col min="6405" max="6405" width="0" style="34" hidden="1" customWidth="1"/>
    <col min="6406" max="6406" width="9.140625" style="34"/>
    <col min="6407" max="6407" width="7.42578125" style="34" customWidth="1"/>
    <col min="6408" max="6408" width="9.140625" style="34"/>
    <col min="6409" max="6409" width="8.140625" style="34" customWidth="1"/>
    <col min="6410" max="6410" width="9.140625" style="34"/>
    <col min="6411" max="6411" width="7.28515625" style="34" customWidth="1"/>
    <col min="6412" max="6412" width="0" style="34" hidden="1" customWidth="1"/>
    <col min="6413" max="6413" width="9.140625" style="34"/>
    <col min="6414" max="6414" width="7.7109375" style="34" customWidth="1"/>
    <col min="6415" max="6415" width="9.140625" style="34"/>
    <col min="6416" max="6416" width="7.28515625" style="34" customWidth="1"/>
    <col min="6417" max="6417" width="9.140625" style="34"/>
    <col min="6418" max="6418" width="7.140625" style="34" customWidth="1"/>
    <col min="6419" max="6419" width="0" style="34" hidden="1" customWidth="1"/>
    <col min="6420" max="6420" width="11.28515625" style="34" customWidth="1"/>
    <col min="6421" max="6421" width="7.5703125" style="34" customWidth="1"/>
    <col min="6422" max="6422" width="10.7109375" style="34" customWidth="1"/>
    <col min="6423" max="6423" width="7.140625" style="34" customWidth="1"/>
    <col min="6424" max="6424" width="11" style="34" customWidth="1"/>
    <col min="6425" max="6425" width="7.7109375" style="34" customWidth="1"/>
    <col min="6426" max="6637" width="9.140625" style="34"/>
    <col min="6638" max="6638" width="20.42578125" style="34" customWidth="1"/>
    <col min="6639" max="6639" width="0" style="34" hidden="1" customWidth="1"/>
    <col min="6640" max="6640" width="9" style="34" customWidth="1"/>
    <col min="6641" max="6641" width="8.5703125" style="34" customWidth="1"/>
    <col min="6642" max="6642" width="9.5703125" style="34" customWidth="1"/>
    <col min="6643" max="6643" width="9.28515625" style="34" customWidth="1"/>
    <col min="6644" max="6644" width="9.140625" style="34" bestFit="1" customWidth="1"/>
    <col min="6645" max="6645" width="9.140625" style="34" customWidth="1"/>
    <col min="6646" max="6647" width="0" style="34" hidden="1" customWidth="1"/>
    <col min="6648" max="6648" width="11.42578125" style="34" customWidth="1"/>
    <col min="6649" max="6649" width="7.140625" style="34" customWidth="1"/>
    <col min="6650" max="6650" width="10.42578125" style="34" customWidth="1"/>
    <col min="6651" max="6651" width="7.7109375" style="34" customWidth="1"/>
    <col min="6652" max="6652" width="10.42578125" style="34" customWidth="1"/>
    <col min="6653" max="6653" width="7" style="34" customWidth="1"/>
    <col min="6654" max="6654" width="0" style="34" hidden="1" customWidth="1"/>
    <col min="6655" max="6655" width="11.42578125" style="34" customWidth="1"/>
    <col min="6656" max="6656" width="8.42578125" style="34" customWidth="1"/>
    <col min="6657" max="6657" width="11.140625" style="34" customWidth="1"/>
    <col min="6658" max="6658" width="6.7109375" style="34" customWidth="1"/>
    <col min="6659" max="6659" width="10.5703125" style="34" customWidth="1"/>
    <col min="6660" max="6660" width="7" style="34" customWidth="1"/>
    <col min="6661" max="6661" width="0" style="34" hidden="1" customWidth="1"/>
    <col min="6662" max="6662" width="9.140625" style="34"/>
    <col min="6663" max="6663" width="7.42578125" style="34" customWidth="1"/>
    <col min="6664" max="6664" width="9.140625" style="34"/>
    <col min="6665" max="6665" width="8.140625" style="34" customWidth="1"/>
    <col min="6666" max="6666" width="9.140625" style="34"/>
    <col min="6667" max="6667" width="7.28515625" style="34" customWidth="1"/>
    <col min="6668" max="6668" width="0" style="34" hidden="1" customWidth="1"/>
    <col min="6669" max="6669" width="9.140625" style="34"/>
    <col min="6670" max="6670" width="7.7109375" style="34" customWidth="1"/>
    <col min="6671" max="6671" width="9.140625" style="34"/>
    <col min="6672" max="6672" width="7.28515625" style="34" customWidth="1"/>
    <col min="6673" max="6673" width="9.140625" style="34"/>
    <col min="6674" max="6674" width="7.140625" style="34" customWidth="1"/>
    <col min="6675" max="6675" width="0" style="34" hidden="1" customWidth="1"/>
    <col min="6676" max="6676" width="11.28515625" style="34" customWidth="1"/>
    <col min="6677" max="6677" width="7.5703125" style="34" customWidth="1"/>
    <col min="6678" max="6678" width="10.7109375" style="34" customWidth="1"/>
    <col min="6679" max="6679" width="7.140625" style="34" customWidth="1"/>
    <col min="6680" max="6680" width="11" style="34" customWidth="1"/>
    <col min="6681" max="6681" width="7.7109375" style="34" customWidth="1"/>
    <col min="6682" max="6893" width="9.140625" style="34"/>
    <col min="6894" max="6894" width="20.42578125" style="34" customWidth="1"/>
    <col min="6895" max="6895" width="0" style="34" hidden="1" customWidth="1"/>
    <col min="6896" max="6896" width="9" style="34" customWidth="1"/>
    <col min="6897" max="6897" width="8.5703125" style="34" customWidth="1"/>
    <col min="6898" max="6898" width="9.5703125" style="34" customWidth="1"/>
    <col min="6899" max="6899" width="9.28515625" style="34" customWidth="1"/>
    <col min="6900" max="6900" width="9.140625" style="34" bestFit="1" customWidth="1"/>
    <col min="6901" max="6901" width="9.140625" style="34" customWidth="1"/>
    <col min="6902" max="6903" width="0" style="34" hidden="1" customWidth="1"/>
    <col min="6904" max="6904" width="11.42578125" style="34" customWidth="1"/>
    <col min="6905" max="6905" width="7.140625" style="34" customWidth="1"/>
    <col min="6906" max="6906" width="10.42578125" style="34" customWidth="1"/>
    <col min="6907" max="6907" width="7.7109375" style="34" customWidth="1"/>
    <col min="6908" max="6908" width="10.42578125" style="34" customWidth="1"/>
    <col min="6909" max="6909" width="7" style="34" customWidth="1"/>
    <col min="6910" max="6910" width="0" style="34" hidden="1" customWidth="1"/>
    <col min="6911" max="6911" width="11.42578125" style="34" customWidth="1"/>
    <col min="6912" max="6912" width="8.42578125" style="34" customWidth="1"/>
    <col min="6913" max="6913" width="11.140625" style="34" customWidth="1"/>
    <col min="6914" max="6914" width="6.7109375" style="34" customWidth="1"/>
    <col min="6915" max="6915" width="10.5703125" style="34" customWidth="1"/>
    <col min="6916" max="6916" width="7" style="34" customWidth="1"/>
    <col min="6917" max="6917" width="0" style="34" hidden="1" customWidth="1"/>
    <col min="6918" max="6918" width="9.140625" style="34"/>
    <col min="6919" max="6919" width="7.42578125" style="34" customWidth="1"/>
    <col min="6920" max="6920" width="9.140625" style="34"/>
    <col min="6921" max="6921" width="8.140625" style="34" customWidth="1"/>
    <col min="6922" max="6922" width="9.140625" style="34"/>
    <col min="6923" max="6923" width="7.28515625" style="34" customWidth="1"/>
    <col min="6924" max="6924" width="0" style="34" hidden="1" customWidth="1"/>
    <col min="6925" max="6925" width="9.140625" style="34"/>
    <col min="6926" max="6926" width="7.7109375" style="34" customWidth="1"/>
    <col min="6927" max="6927" width="9.140625" style="34"/>
    <col min="6928" max="6928" width="7.28515625" style="34" customWidth="1"/>
    <col min="6929" max="6929" width="9.140625" style="34"/>
    <col min="6930" max="6930" width="7.140625" style="34" customWidth="1"/>
    <col min="6931" max="6931" width="0" style="34" hidden="1" customWidth="1"/>
    <col min="6932" max="6932" width="11.28515625" style="34" customWidth="1"/>
    <col min="6933" max="6933" width="7.5703125" style="34" customWidth="1"/>
    <col min="6934" max="6934" width="10.7109375" style="34" customWidth="1"/>
    <col min="6935" max="6935" width="7.140625" style="34" customWidth="1"/>
    <col min="6936" max="6936" width="11" style="34" customWidth="1"/>
    <col min="6937" max="6937" width="7.7109375" style="34" customWidth="1"/>
    <col min="6938" max="7149" width="9.140625" style="34"/>
    <col min="7150" max="7150" width="20.42578125" style="34" customWidth="1"/>
    <col min="7151" max="7151" width="0" style="34" hidden="1" customWidth="1"/>
    <col min="7152" max="7152" width="9" style="34" customWidth="1"/>
    <col min="7153" max="7153" width="8.5703125" style="34" customWidth="1"/>
    <col min="7154" max="7154" width="9.5703125" style="34" customWidth="1"/>
    <col min="7155" max="7155" width="9.28515625" style="34" customWidth="1"/>
    <col min="7156" max="7156" width="9.140625" style="34" bestFit="1" customWidth="1"/>
    <col min="7157" max="7157" width="9.140625" style="34" customWidth="1"/>
    <col min="7158" max="7159" width="0" style="34" hidden="1" customWidth="1"/>
    <col min="7160" max="7160" width="11.42578125" style="34" customWidth="1"/>
    <col min="7161" max="7161" width="7.140625" style="34" customWidth="1"/>
    <col min="7162" max="7162" width="10.42578125" style="34" customWidth="1"/>
    <col min="7163" max="7163" width="7.7109375" style="34" customWidth="1"/>
    <col min="7164" max="7164" width="10.42578125" style="34" customWidth="1"/>
    <col min="7165" max="7165" width="7" style="34" customWidth="1"/>
    <col min="7166" max="7166" width="0" style="34" hidden="1" customWidth="1"/>
    <col min="7167" max="7167" width="11.42578125" style="34" customWidth="1"/>
    <col min="7168" max="7168" width="8.42578125" style="34" customWidth="1"/>
    <col min="7169" max="7169" width="11.140625" style="34" customWidth="1"/>
    <col min="7170" max="7170" width="6.7109375" style="34" customWidth="1"/>
    <col min="7171" max="7171" width="10.5703125" style="34" customWidth="1"/>
    <col min="7172" max="7172" width="7" style="34" customWidth="1"/>
    <col min="7173" max="7173" width="0" style="34" hidden="1" customWidth="1"/>
    <col min="7174" max="7174" width="9.140625" style="34"/>
    <col min="7175" max="7175" width="7.42578125" style="34" customWidth="1"/>
    <col min="7176" max="7176" width="9.140625" style="34"/>
    <col min="7177" max="7177" width="8.140625" style="34" customWidth="1"/>
    <col min="7178" max="7178" width="9.140625" style="34"/>
    <col min="7179" max="7179" width="7.28515625" style="34" customWidth="1"/>
    <col min="7180" max="7180" width="0" style="34" hidden="1" customWidth="1"/>
    <col min="7181" max="7181" width="9.140625" style="34"/>
    <col min="7182" max="7182" width="7.7109375" style="34" customWidth="1"/>
    <col min="7183" max="7183" width="9.140625" style="34"/>
    <col min="7184" max="7184" width="7.28515625" style="34" customWidth="1"/>
    <col min="7185" max="7185" width="9.140625" style="34"/>
    <col min="7186" max="7186" width="7.140625" style="34" customWidth="1"/>
    <col min="7187" max="7187" width="0" style="34" hidden="1" customWidth="1"/>
    <col min="7188" max="7188" width="11.28515625" style="34" customWidth="1"/>
    <col min="7189" max="7189" width="7.5703125" style="34" customWidth="1"/>
    <col min="7190" max="7190" width="10.7109375" style="34" customWidth="1"/>
    <col min="7191" max="7191" width="7.140625" style="34" customWidth="1"/>
    <col min="7192" max="7192" width="11" style="34" customWidth="1"/>
    <col min="7193" max="7193" width="7.7109375" style="34" customWidth="1"/>
    <col min="7194" max="7405" width="9.140625" style="34"/>
    <col min="7406" max="7406" width="20.42578125" style="34" customWidth="1"/>
    <col min="7407" max="7407" width="0" style="34" hidden="1" customWidth="1"/>
    <col min="7408" max="7408" width="9" style="34" customWidth="1"/>
    <col min="7409" max="7409" width="8.5703125" style="34" customWidth="1"/>
    <col min="7410" max="7410" width="9.5703125" style="34" customWidth="1"/>
    <col min="7411" max="7411" width="9.28515625" style="34" customWidth="1"/>
    <col min="7412" max="7412" width="9.140625" style="34" bestFit="1" customWidth="1"/>
    <col min="7413" max="7413" width="9.140625" style="34" customWidth="1"/>
    <col min="7414" max="7415" width="0" style="34" hidden="1" customWidth="1"/>
    <col min="7416" max="7416" width="11.42578125" style="34" customWidth="1"/>
    <col min="7417" max="7417" width="7.140625" style="34" customWidth="1"/>
    <col min="7418" max="7418" width="10.42578125" style="34" customWidth="1"/>
    <col min="7419" max="7419" width="7.7109375" style="34" customWidth="1"/>
    <col min="7420" max="7420" width="10.42578125" style="34" customWidth="1"/>
    <col min="7421" max="7421" width="7" style="34" customWidth="1"/>
    <col min="7422" max="7422" width="0" style="34" hidden="1" customWidth="1"/>
    <col min="7423" max="7423" width="11.42578125" style="34" customWidth="1"/>
    <col min="7424" max="7424" width="8.42578125" style="34" customWidth="1"/>
    <col min="7425" max="7425" width="11.140625" style="34" customWidth="1"/>
    <col min="7426" max="7426" width="6.7109375" style="34" customWidth="1"/>
    <col min="7427" max="7427" width="10.5703125" style="34" customWidth="1"/>
    <col min="7428" max="7428" width="7" style="34" customWidth="1"/>
    <col min="7429" max="7429" width="0" style="34" hidden="1" customWidth="1"/>
    <col min="7430" max="7430" width="9.140625" style="34"/>
    <col min="7431" max="7431" width="7.42578125" style="34" customWidth="1"/>
    <col min="7432" max="7432" width="9.140625" style="34"/>
    <col min="7433" max="7433" width="8.140625" style="34" customWidth="1"/>
    <col min="7434" max="7434" width="9.140625" style="34"/>
    <col min="7435" max="7435" width="7.28515625" style="34" customWidth="1"/>
    <col min="7436" max="7436" width="0" style="34" hidden="1" customWidth="1"/>
    <col min="7437" max="7437" width="9.140625" style="34"/>
    <col min="7438" max="7438" width="7.7109375" style="34" customWidth="1"/>
    <col min="7439" max="7439" width="9.140625" style="34"/>
    <col min="7440" max="7440" width="7.28515625" style="34" customWidth="1"/>
    <col min="7441" max="7441" width="9.140625" style="34"/>
    <col min="7442" max="7442" width="7.140625" style="34" customWidth="1"/>
    <col min="7443" max="7443" width="0" style="34" hidden="1" customWidth="1"/>
    <col min="7444" max="7444" width="11.28515625" style="34" customWidth="1"/>
    <col min="7445" max="7445" width="7.5703125" style="34" customWidth="1"/>
    <col min="7446" max="7446" width="10.7109375" style="34" customWidth="1"/>
    <col min="7447" max="7447" width="7.140625" style="34" customWidth="1"/>
    <col min="7448" max="7448" width="11" style="34" customWidth="1"/>
    <col min="7449" max="7449" width="7.7109375" style="34" customWidth="1"/>
    <col min="7450" max="7661" width="9.140625" style="34"/>
    <col min="7662" max="7662" width="20.42578125" style="34" customWidth="1"/>
    <col min="7663" max="7663" width="0" style="34" hidden="1" customWidth="1"/>
    <col min="7664" max="7664" width="9" style="34" customWidth="1"/>
    <col min="7665" max="7665" width="8.5703125" style="34" customWidth="1"/>
    <col min="7666" max="7666" width="9.5703125" style="34" customWidth="1"/>
    <col min="7667" max="7667" width="9.28515625" style="34" customWidth="1"/>
    <col min="7668" max="7668" width="9.140625" style="34" bestFit="1" customWidth="1"/>
    <col min="7669" max="7669" width="9.140625" style="34" customWidth="1"/>
    <col min="7670" max="7671" width="0" style="34" hidden="1" customWidth="1"/>
    <col min="7672" max="7672" width="11.42578125" style="34" customWidth="1"/>
    <col min="7673" max="7673" width="7.140625" style="34" customWidth="1"/>
    <col min="7674" max="7674" width="10.42578125" style="34" customWidth="1"/>
    <col min="7675" max="7675" width="7.7109375" style="34" customWidth="1"/>
    <col min="7676" max="7676" width="10.42578125" style="34" customWidth="1"/>
    <col min="7677" max="7677" width="7" style="34" customWidth="1"/>
    <col min="7678" max="7678" width="0" style="34" hidden="1" customWidth="1"/>
    <col min="7679" max="7679" width="11.42578125" style="34" customWidth="1"/>
    <col min="7680" max="7680" width="8.42578125" style="34" customWidth="1"/>
    <col min="7681" max="7681" width="11.140625" style="34" customWidth="1"/>
    <col min="7682" max="7682" width="6.7109375" style="34" customWidth="1"/>
    <col min="7683" max="7683" width="10.5703125" style="34" customWidth="1"/>
    <col min="7684" max="7684" width="7" style="34" customWidth="1"/>
    <col min="7685" max="7685" width="0" style="34" hidden="1" customWidth="1"/>
    <col min="7686" max="7686" width="9.140625" style="34"/>
    <col min="7687" max="7687" width="7.42578125" style="34" customWidth="1"/>
    <col min="7688" max="7688" width="9.140625" style="34"/>
    <col min="7689" max="7689" width="8.140625" style="34" customWidth="1"/>
    <col min="7690" max="7690" width="9.140625" style="34"/>
    <col min="7691" max="7691" width="7.28515625" style="34" customWidth="1"/>
    <col min="7692" max="7692" width="0" style="34" hidden="1" customWidth="1"/>
    <col min="7693" max="7693" width="9.140625" style="34"/>
    <col min="7694" max="7694" width="7.7109375" style="34" customWidth="1"/>
    <col min="7695" max="7695" width="9.140625" style="34"/>
    <col min="7696" max="7696" width="7.28515625" style="34" customWidth="1"/>
    <col min="7697" max="7697" width="9.140625" style="34"/>
    <col min="7698" max="7698" width="7.140625" style="34" customWidth="1"/>
    <col min="7699" max="7699" width="0" style="34" hidden="1" customWidth="1"/>
    <col min="7700" max="7700" width="11.28515625" style="34" customWidth="1"/>
    <col min="7701" max="7701" width="7.5703125" style="34" customWidth="1"/>
    <col min="7702" max="7702" width="10.7109375" style="34" customWidth="1"/>
    <col min="7703" max="7703" width="7.140625" style="34" customWidth="1"/>
    <col min="7704" max="7704" width="11" style="34" customWidth="1"/>
    <col min="7705" max="7705" width="7.7109375" style="34" customWidth="1"/>
    <col min="7706" max="7917" width="9.140625" style="34"/>
    <col min="7918" max="7918" width="20.42578125" style="34" customWidth="1"/>
    <col min="7919" max="7919" width="0" style="34" hidden="1" customWidth="1"/>
    <col min="7920" max="7920" width="9" style="34" customWidth="1"/>
    <col min="7921" max="7921" width="8.5703125" style="34" customWidth="1"/>
    <col min="7922" max="7922" width="9.5703125" style="34" customWidth="1"/>
    <col min="7923" max="7923" width="9.28515625" style="34" customWidth="1"/>
    <col min="7924" max="7924" width="9.140625" style="34" bestFit="1" customWidth="1"/>
    <col min="7925" max="7925" width="9.140625" style="34" customWidth="1"/>
    <col min="7926" max="7927" width="0" style="34" hidden="1" customWidth="1"/>
    <col min="7928" max="7928" width="11.42578125" style="34" customWidth="1"/>
    <col min="7929" max="7929" width="7.140625" style="34" customWidth="1"/>
    <col min="7930" max="7930" width="10.42578125" style="34" customWidth="1"/>
    <col min="7931" max="7931" width="7.7109375" style="34" customWidth="1"/>
    <col min="7932" max="7932" width="10.42578125" style="34" customWidth="1"/>
    <col min="7933" max="7933" width="7" style="34" customWidth="1"/>
    <col min="7934" max="7934" width="0" style="34" hidden="1" customWidth="1"/>
    <col min="7935" max="7935" width="11.42578125" style="34" customWidth="1"/>
    <col min="7936" max="7936" width="8.42578125" style="34" customWidth="1"/>
    <col min="7937" max="7937" width="11.140625" style="34" customWidth="1"/>
    <col min="7938" max="7938" width="6.7109375" style="34" customWidth="1"/>
    <col min="7939" max="7939" width="10.5703125" style="34" customWidth="1"/>
    <col min="7940" max="7940" width="7" style="34" customWidth="1"/>
    <col min="7941" max="7941" width="0" style="34" hidden="1" customWidth="1"/>
    <col min="7942" max="7942" width="9.140625" style="34"/>
    <col min="7943" max="7943" width="7.42578125" style="34" customWidth="1"/>
    <col min="7944" max="7944" width="9.140625" style="34"/>
    <col min="7945" max="7945" width="8.140625" style="34" customWidth="1"/>
    <col min="7946" max="7946" width="9.140625" style="34"/>
    <col min="7947" max="7947" width="7.28515625" style="34" customWidth="1"/>
    <col min="7948" max="7948" width="0" style="34" hidden="1" customWidth="1"/>
    <col min="7949" max="7949" width="9.140625" style="34"/>
    <col min="7950" max="7950" width="7.7109375" style="34" customWidth="1"/>
    <col min="7951" max="7951" width="9.140625" style="34"/>
    <col min="7952" max="7952" width="7.28515625" style="34" customWidth="1"/>
    <col min="7953" max="7953" width="9.140625" style="34"/>
    <col min="7954" max="7954" width="7.140625" style="34" customWidth="1"/>
    <col min="7955" max="7955" width="0" style="34" hidden="1" customWidth="1"/>
    <col min="7956" max="7956" width="11.28515625" style="34" customWidth="1"/>
    <col min="7957" max="7957" width="7.5703125" style="34" customWidth="1"/>
    <col min="7958" max="7958" width="10.7109375" style="34" customWidth="1"/>
    <col min="7959" max="7959" width="7.140625" style="34" customWidth="1"/>
    <col min="7960" max="7960" width="11" style="34" customWidth="1"/>
    <col min="7961" max="7961" width="7.7109375" style="34" customWidth="1"/>
    <col min="7962" max="8173" width="9.140625" style="34"/>
    <col min="8174" max="8174" width="20.42578125" style="34" customWidth="1"/>
    <col min="8175" max="8175" width="0" style="34" hidden="1" customWidth="1"/>
    <col min="8176" max="8176" width="9" style="34" customWidth="1"/>
    <col min="8177" max="8177" width="8.5703125" style="34" customWidth="1"/>
    <col min="8178" max="8178" width="9.5703125" style="34" customWidth="1"/>
    <col min="8179" max="8179" width="9.28515625" style="34" customWidth="1"/>
    <col min="8180" max="8180" width="9.140625" style="34" bestFit="1" customWidth="1"/>
    <col min="8181" max="8181" width="9.140625" style="34" customWidth="1"/>
    <col min="8182" max="8183" width="0" style="34" hidden="1" customWidth="1"/>
    <col min="8184" max="8184" width="11.42578125" style="34" customWidth="1"/>
    <col min="8185" max="8185" width="7.140625" style="34" customWidth="1"/>
    <col min="8186" max="8186" width="10.42578125" style="34" customWidth="1"/>
    <col min="8187" max="8187" width="7.7109375" style="34" customWidth="1"/>
    <col min="8188" max="8188" width="10.42578125" style="34" customWidth="1"/>
    <col min="8189" max="8189" width="7" style="34" customWidth="1"/>
    <col min="8190" max="8190" width="0" style="34" hidden="1" customWidth="1"/>
    <col min="8191" max="8191" width="11.42578125" style="34" customWidth="1"/>
    <col min="8192" max="8192" width="8.42578125" style="34" customWidth="1"/>
    <col min="8193" max="8193" width="11.140625" style="34" customWidth="1"/>
    <col min="8194" max="8194" width="6.7109375" style="34" customWidth="1"/>
    <col min="8195" max="8195" width="10.5703125" style="34" customWidth="1"/>
    <col min="8196" max="8196" width="7" style="34" customWidth="1"/>
    <col min="8197" max="8197" width="0" style="34" hidden="1" customWidth="1"/>
    <col min="8198" max="8198" width="9.140625" style="34"/>
    <col min="8199" max="8199" width="7.42578125" style="34" customWidth="1"/>
    <col min="8200" max="8200" width="9.140625" style="34"/>
    <col min="8201" max="8201" width="8.140625" style="34" customWidth="1"/>
    <col min="8202" max="8202" width="9.140625" style="34"/>
    <col min="8203" max="8203" width="7.28515625" style="34" customWidth="1"/>
    <col min="8204" max="8204" width="0" style="34" hidden="1" customWidth="1"/>
    <col min="8205" max="8205" width="9.140625" style="34"/>
    <col min="8206" max="8206" width="7.7109375" style="34" customWidth="1"/>
    <col min="8207" max="8207" width="9.140625" style="34"/>
    <col min="8208" max="8208" width="7.28515625" style="34" customWidth="1"/>
    <col min="8209" max="8209" width="9.140625" style="34"/>
    <col min="8210" max="8210" width="7.140625" style="34" customWidth="1"/>
    <col min="8211" max="8211" width="0" style="34" hidden="1" customWidth="1"/>
    <col min="8212" max="8212" width="11.28515625" style="34" customWidth="1"/>
    <col min="8213" max="8213" width="7.5703125" style="34" customWidth="1"/>
    <col min="8214" max="8214" width="10.7109375" style="34" customWidth="1"/>
    <col min="8215" max="8215" width="7.140625" style="34" customWidth="1"/>
    <col min="8216" max="8216" width="11" style="34" customWidth="1"/>
    <col min="8217" max="8217" width="7.7109375" style="34" customWidth="1"/>
    <col min="8218" max="8429" width="9.140625" style="34"/>
    <col min="8430" max="8430" width="20.42578125" style="34" customWidth="1"/>
    <col min="8431" max="8431" width="0" style="34" hidden="1" customWidth="1"/>
    <col min="8432" max="8432" width="9" style="34" customWidth="1"/>
    <col min="8433" max="8433" width="8.5703125" style="34" customWidth="1"/>
    <col min="8434" max="8434" width="9.5703125" style="34" customWidth="1"/>
    <col min="8435" max="8435" width="9.28515625" style="34" customWidth="1"/>
    <col min="8436" max="8436" width="9.140625" style="34" bestFit="1" customWidth="1"/>
    <col min="8437" max="8437" width="9.140625" style="34" customWidth="1"/>
    <col min="8438" max="8439" width="0" style="34" hidden="1" customWidth="1"/>
    <col min="8440" max="8440" width="11.42578125" style="34" customWidth="1"/>
    <col min="8441" max="8441" width="7.140625" style="34" customWidth="1"/>
    <col min="8442" max="8442" width="10.42578125" style="34" customWidth="1"/>
    <col min="8443" max="8443" width="7.7109375" style="34" customWidth="1"/>
    <col min="8444" max="8444" width="10.42578125" style="34" customWidth="1"/>
    <col min="8445" max="8445" width="7" style="34" customWidth="1"/>
    <col min="8446" max="8446" width="0" style="34" hidden="1" customWidth="1"/>
    <col min="8447" max="8447" width="11.42578125" style="34" customWidth="1"/>
    <col min="8448" max="8448" width="8.42578125" style="34" customWidth="1"/>
    <col min="8449" max="8449" width="11.140625" style="34" customWidth="1"/>
    <col min="8450" max="8450" width="6.7109375" style="34" customWidth="1"/>
    <col min="8451" max="8451" width="10.5703125" style="34" customWidth="1"/>
    <col min="8452" max="8452" width="7" style="34" customWidth="1"/>
    <col min="8453" max="8453" width="0" style="34" hidden="1" customWidth="1"/>
    <col min="8454" max="8454" width="9.140625" style="34"/>
    <col min="8455" max="8455" width="7.42578125" style="34" customWidth="1"/>
    <col min="8456" max="8456" width="9.140625" style="34"/>
    <col min="8457" max="8457" width="8.140625" style="34" customWidth="1"/>
    <col min="8458" max="8458" width="9.140625" style="34"/>
    <col min="8459" max="8459" width="7.28515625" style="34" customWidth="1"/>
    <col min="8460" max="8460" width="0" style="34" hidden="1" customWidth="1"/>
    <col min="8461" max="8461" width="9.140625" style="34"/>
    <col min="8462" max="8462" width="7.7109375" style="34" customWidth="1"/>
    <col min="8463" max="8463" width="9.140625" style="34"/>
    <col min="8464" max="8464" width="7.28515625" style="34" customWidth="1"/>
    <col min="8465" max="8465" width="9.140625" style="34"/>
    <col min="8466" max="8466" width="7.140625" style="34" customWidth="1"/>
    <col min="8467" max="8467" width="0" style="34" hidden="1" customWidth="1"/>
    <col min="8468" max="8468" width="11.28515625" style="34" customWidth="1"/>
    <col min="8469" max="8469" width="7.5703125" style="34" customWidth="1"/>
    <col min="8470" max="8470" width="10.7109375" style="34" customWidth="1"/>
    <col min="8471" max="8471" width="7.140625" style="34" customWidth="1"/>
    <col min="8472" max="8472" width="11" style="34" customWidth="1"/>
    <col min="8473" max="8473" width="7.7109375" style="34" customWidth="1"/>
    <col min="8474" max="8685" width="9.140625" style="34"/>
    <col min="8686" max="8686" width="20.42578125" style="34" customWidth="1"/>
    <col min="8687" max="8687" width="0" style="34" hidden="1" customWidth="1"/>
    <col min="8688" max="8688" width="9" style="34" customWidth="1"/>
    <col min="8689" max="8689" width="8.5703125" style="34" customWidth="1"/>
    <col min="8690" max="8690" width="9.5703125" style="34" customWidth="1"/>
    <col min="8691" max="8691" width="9.28515625" style="34" customWidth="1"/>
    <col min="8692" max="8692" width="9.140625" style="34" bestFit="1" customWidth="1"/>
    <col min="8693" max="8693" width="9.140625" style="34" customWidth="1"/>
    <col min="8694" max="8695" width="0" style="34" hidden="1" customWidth="1"/>
    <col min="8696" max="8696" width="11.42578125" style="34" customWidth="1"/>
    <col min="8697" max="8697" width="7.140625" style="34" customWidth="1"/>
    <col min="8698" max="8698" width="10.42578125" style="34" customWidth="1"/>
    <col min="8699" max="8699" width="7.7109375" style="34" customWidth="1"/>
    <col min="8700" max="8700" width="10.42578125" style="34" customWidth="1"/>
    <col min="8701" max="8701" width="7" style="34" customWidth="1"/>
    <col min="8702" max="8702" width="0" style="34" hidden="1" customWidth="1"/>
    <col min="8703" max="8703" width="11.42578125" style="34" customWidth="1"/>
    <col min="8704" max="8704" width="8.42578125" style="34" customWidth="1"/>
    <col min="8705" max="8705" width="11.140625" style="34" customWidth="1"/>
    <col min="8706" max="8706" width="6.7109375" style="34" customWidth="1"/>
    <col min="8707" max="8707" width="10.5703125" style="34" customWidth="1"/>
    <col min="8708" max="8708" width="7" style="34" customWidth="1"/>
    <col min="8709" max="8709" width="0" style="34" hidden="1" customWidth="1"/>
    <col min="8710" max="8710" width="9.140625" style="34"/>
    <col min="8711" max="8711" width="7.42578125" style="34" customWidth="1"/>
    <col min="8712" max="8712" width="9.140625" style="34"/>
    <col min="8713" max="8713" width="8.140625" style="34" customWidth="1"/>
    <col min="8714" max="8714" width="9.140625" style="34"/>
    <col min="8715" max="8715" width="7.28515625" style="34" customWidth="1"/>
    <col min="8716" max="8716" width="0" style="34" hidden="1" customWidth="1"/>
    <col min="8717" max="8717" width="9.140625" style="34"/>
    <col min="8718" max="8718" width="7.7109375" style="34" customWidth="1"/>
    <col min="8719" max="8719" width="9.140625" style="34"/>
    <col min="8720" max="8720" width="7.28515625" style="34" customWidth="1"/>
    <col min="8721" max="8721" width="9.140625" style="34"/>
    <col min="8722" max="8722" width="7.140625" style="34" customWidth="1"/>
    <col min="8723" max="8723" width="0" style="34" hidden="1" customWidth="1"/>
    <col min="8724" max="8724" width="11.28515625" style="34" customWidth="1"/>
    <col min="8725" max="8725" width="7.5703125" style="34" customWidth="1"/>
    <col min="8726" max="8726" width="10.7109375" style="34" customWidth="1"/>
    <col min="8727" max="8727" width="7.140625" style="34" customWidth="1"/>
    <col min="8728" max="8728" width="11" style="34" customWidth="1"/>
    <col min="8729" max="8729" width="7.7109375" style="34" customWidth="1"/>
    <col min="8730" max="8941" width="9.140625" style="34"/>
    <col min="8942" max="8942" width="20.42578125" style="34" customWidth="1"/>
    <col min="8943" max="8943" width="0" style="34" hidden="1" customWidth="1"/>
    <col min="8944" max="8944" width="9" style="34" customWidth="1"/>
    <col min="8945" max="8945" width="8.5703125" style="34" customWidth="1"/>
    <col min="8946" max="8946" width="9.5703125" style="34" customWidth="1"/>
    <col min="8947" max="8947" width="9.28515625" style="34" customWidth="1"/>
    <col min="8948" max="8948" width="9.140625" style="34" bestFit="1" customWidth="1"/>
    <col min="8949" max="8949" width="9.140625" style="34" customWidth="1"/>
    <col min="8950" max="8951" width="0" style="34" hidden="1" customWidth="1"/>
    <col min="8952" max="8952" width="11.42578125" style="34" customWidth="1"/>
    <col min="8953" max="8953" width="7.140625" style="34" customWidth="1"/>
    <col min="8954" max="8954" width="10.42578125" style="34" customWidth="1"/>
    <col min="8955" max="8955" width="7.7109375" style="34" customWidth="1"/>
    <col min="8956" max="8956" width="10.42578125" style="34" customWidth="1"/>
    <col min="8957" max="8957" width="7" style="34" customWidth="1"/>
    <col min="8958" max="8958" width="0" style="34" hidden="1" customWidth="1"/>
    <col min="8959" max="8959" width="11.42578125" style="34" customWidth="1"/>
    <col min="8960" max="8960" width="8.42578125" style="34" customWidth="1"/>
    <col min="8961" max="8961" width="11.140625" style="34" customWidth="1"/>
    <col min="8962" max="8962" width="6.7109375" style="34" customWidth="1"/>
    <col min="8963" max="8963" width="10.5703125" style="34" customWidth="1"/>
    <col min="8964" max="8964" width="7" style="34" customWidth="1"/>
    <col min="8965" max="8965" width="0" style="34" hidden="1" customWidth="1"/>
    <col min="8966" max="8966" width="9.140625" style="34"/>
    <col min="8967" max="8967" width="7.42578125" style="34" customWidth="1"/>
    <col min="8968" max="8968" width="9.140625" style="34"/>
    <col min="8969" max="8969" width="8.140625" style="34" customWidth="1"/>
    <col min="8970" max="8970" width="9.140625" style="34"/>
    <col min="8971" max="8971" width="7.28515625" style="34" customWidth="1"/>
    <col min="8972" max="8972" width="0" style="34" hidden="1" customWidth="1"/>
    <col min="8973" max="8973" width="9.140625" style="34"/>
    <col min="8974" max="8974" width="7.7109375" style="34" customWidth="1"/>
    <col min="8975" max="8975" width="9.140625" style="34"/>
    <col min="8976" max="8976" width="7.28515625" style="34" customWidth="1"/>
    <col min="8977" max="8977" width="9.140625" style="34"/>
    <col min="8978" max="8978" width="7.140625" style="34" customWidth="1"/>
    <col min="8979" max="8979" width="0" style="34" hidden="1" customWidth="1"/>
    <col min="8980" max="8980" width="11.28515625" style="34" customWidth="1"/>
    <col min="8981" max="8981" width="7.5703125" style="34" customWidth="1"/>
    <col min="8982" max="8982" width="10.7109375" style="34" customWidth="1"/>
    <col min="8983" max="8983" width="7.140625" style="34" customWidth="1"/>
    <col min="8984" max="8984" width="11" style="34" customWidth="1"/>
    <col min="8985" max="8985" width="7.7109375" style="34" customWidth="1"/>
    <col min="8986" max="9197" width="9.140625" style="34"/>
    <col min="9198" max="9198" width="20.42578125" style="34" customWidth="1"/>
    <col min="9199" max="9199" width="0" style="34" hidden="1" customWidth="1"/>
    <col min="9200" max="9200" width="9" style="34" customWidth="1"/>
    <col min="9201" max="9201" width="8.5703125" style="34" customWidth="1"/>
    <col min="9202" max="9202" width="9.5703125" style="34" customWidth="1"/>
    <col min="9203" max="9203" width="9.28515625" style="34" customWidth="1"/>
    <col min="9204" max="9204" width="9.140625" style="34" bestFit="1" customWidth="1"/>
    <col min="9205" max="9205" width="9.140625" style="34" customWidth="1"/>
    <col min="9206" max="9207" width="0" style="34" hidden="1" customWidth="1"/>
    <col min="9208" max="9208" width="11.42578125" style="34" customWidth="1"/>
    <col min="9209" max="9209" width="7.140625" style="34" customWidth="1"/>
    <col min="9210" max="9210" width="10.42578125" style="34" customWidth="1"/>
    <col min="9211" max="9211" width="7.7109375" style="34" customWidth="1"/>
    <col min="9212" max="9212" width="10.42578125" style="34" customWidth="1"/>
    <col min="9213" max="9213" width="7" style="34" customWidth="1"/>
    <col min="9214" max="9214" width="0" style="34" hidden="1" customWidth="1"/>
    <col min="9215" max="9215" width="11.42578125" style="34" customWidth="1"/>
    <col min="9216" max="9216" width="8.42578125" style="34" customWidth="1"/>
    <col min="9217" max="9217" width="11.140625" style="34" customWidth="1"/>
    <col min="9218" max="9218" width="6.7109375" style="34" customWidth="1"/>
    <col min="9219" max="9219" width="10.5703125" style="34" customWidth="1"/>
    <col min="9220" max="9220" width="7" style="34" customWidth="1"/>
    <col min="9221" max="9221" width="0" style="34" hidden="1" customWidth="1"/>
    <col min="9222" max="9222" width="9.140625" style="34"/>
    <col min="9223" max="9223" width="7.42578125" style="34" customWidth="1"/>
    <col min="9224" max="9224" width="9.140625" style="34"/>
    <col min="9225" max="9225" width="8.140625" style="34" customWidth="1"/>
    <col min="9226" max="9226" width="9.140625" style="34"/>
    <col min="9227" max="9227" width="7.28515625" style="34" customWidth="1"/>
    <col min="9228" max="9228" width="0" style="34" hidden="1" customWidth="1"/>
    <col min="9229" max="9229" width="9.140625" style="34"/>
    <col min="9230" max="9230" width="7.7109375" style="34" customWidth="1"/>
    <col min="9231" max="9231" width="9.140625" style="34"/>
    <col min="9232" max="9232" width="7.28515625" style="34" customWidth="1"/>
    <col min="9233" max="9233" width="9.140625" style="34"/>
    <col min="9234" max="9234" width="7.140625" style="34" customWidth="1"/>
    <col min="9235" max="9235" width="0" style="34" hidden="1" customWidth="1"/>
    <col min="9236" max="9236" width="11.28515625" style="34" customWidth="1"/>
    <col min="9237" max="9237" width="7.5703125" style="34" customWidth="1"/>
    <col min="9238" max="9238" width="10.7109375" style="34" customWidth="1"/>
    <col min="9239" max="9239" width="7.140625" style="34" customWidth="1"/>
    <col min="9240" max="9240" width="11" style="34" customWidth="1"/>
    <col min="9241" max="9241" width="7.7109375" style="34" customWidth="1"/>
    <col min="9242" max="9453" width="9.140625" style="34"/>
    <col min="9454" max="9454" width="20.42578125" style="34" customWidth="1"/>
    <col min="9455" max="9455" width="0" style="34" hidden="1" customWidth="1"/>
    <col min="9456" max="9456" width="9" style="34" customWidth="1"/>
    <col min="9457" max="9457" width="8.5703125" style="34" customWidth="1"/>
    <col min="9458" max="9458" width="9.5703125" style="34" customWidth="1"/>
    <col min="9459" max="9459" width="9.28515625" style="34" customWidth="1"/>
    <col min="9460" max="9460" width="9.140625" style="34" bestFit="1" customWidth="1"/>
    <col min="9461" max="9461" width="9.140625" style="34" customWidth="1"/>
    <col min="9462" max="9463" width="0" style="34" hidden="1" customWidth="1"/>
    <col min="9464" max="9464" width="11.42578125" style="34" customWidth="1"/>
    <col min="9465" max="9465" width="7.140625" style="34" customWidth="1"/>
    <col min="9466" max="9466" width="10.42578125" style="34" customWidth="1"/>
    <col min="9467" max="9467" width="7.7109375" style="34" customWidth="1"/>
    <col min="9468" max="9468" width="10.42578125" style="34" customWidth="1"/>
    <col min="9469" max="9469" width="7" style="34" customWidth="1"/>
    <col min="9470" max="9470" width="0" style="34" hidden="1" customWidth="1"/>
    <col min="9471" max="9471" width="11.42578125" style="34" customWidth="1"/>
    <col min="9472" max="9472" width="8.42578125" style="34" customWidth="1"/>
    <col min="9473" max="9473" width="11.140625" style="34" customWidth="1"/>
    <col min="9474" max="9474" width="6.7109375" style="34" customWidth="1"/>
    <col min="9475" max="9475" width="10.5703125" style="34" customWidth="1"/>
    <col min="9476" max="9476" width="7" style="34" customWidth="1"/>
    <col min="9477" max="9477" width="0" style="34" hidden="1" customWidth="1"/>
    <col min="9478" max="9478" width="9.140625" style="34"/>
    <col min="9479" max="9479" width="7.42578125" style="34" customWidth="1"/>
    <col min="9480" max="9480" width="9.140625" style="34"/>
    <col min="9481" max="9481" width="8.140625" style="34" customWidth="1"/>
    <col min="9482" max="9482" width="9.140625" style="34"/>
    <col min="9483" max="9483" width="7.28515625" style="34" customWidth="1"/>
    <col min="9484" max="9484" width="0" style="34" hidden="1" customWidth="1"/>
    <col min="9485" max="9485" width="9.140625" style="34"/>
    <col min="9486" max="9486" width="7.7109375" style="34" customWidth="1"/>
    <col min="9487" max="9487" width="9.140625" style="34"/>
    <col min="9488" max="9488" width="7.28515625" style="34" customWidth="1"/>
    <col min="9489" max="9489" width="9.140625" style="34"/>
    <col min="9490" max="9490" width="7.140625" style="34" customWidth="1"/>
    <col min="9491" max="9491" width="0" style="34" hidden="1" customWidth="1"/>
    <col min="9492" max="9492" width="11.28515625" style="34" customWidth="1"/>
    <col min="9493" max="9493" width="7.5703125" style="34" customWidth="1"/>
    <col min="9494" max="9494" width="10.7109375" style="34" customWidth="1"/>
    <col min="9495" max="9495" width="7.140625" style="34" customWidth="1"/>
    <col min="9496" max="9496" width="11" style="34" customWidth="1"/>
    <col min="9497" max="9497" width="7.7109375" style="34" customWidth="1"/>
    <col min="9498" max="9709" width="9.140625" style="34"/>
    <col min="9710" max="9710" width="20.42578125" style="34" customWidth="1"/>
    <col min="9711" max="9711" width="0" style="34" hidden="1" customWidth="1"/>
    <col min="9712" max="9712" width="9" style="34" customWidth="1"/>
    <col min="9713" max="9713" width="8.5703125" style="34" customWidth="1"/>
    <col min="9714" max="9714" width="9.5703125" style="34" customWidth="1"/>
    <col min="9715" max="9715" width="9.28515625" style="34" customWidth="1"/>
    <col min="9716" max="9716" width="9.140625" style="34" bestFit="1" customWidth="1"/>
    <col min="9717" max="9717" width="9.140625" style="34" customWidth="1"/>
    <col min="9718" max="9719" width="0" style="34" hidden="1" customWidth="1"/>
    <col min="9720" max="9720" width="11.42578125" style="34" customWidth="1"/>
    <col min="9721" max="9721" width="7.140625" style="34" customWidth="1"/>
    <col min="9722" max="9722" width="10.42578125" style="34" customWidth="1"/>
    <col min="9723" max="9723" width="7.7109375" style="34" customWidth="1"/>
    <col min="9724" max="9724" width="10.42578125" style="34" customWidth="1"/>
    <col min="9725" max="9725" width="7" style="34" customWidth="1"/>
    <col min="9726" max="9726" width="0" style="34" hidden="1" customWidth="1"/>
    <col min="9727" max="9727" width="11.42578125" style="34" customWidth="1"/>
    <col min="9728" max="9728" width="8.42578125" style="34" customWidth="1"/>
    <col min="9729" max="9729" width="11.140625" style="34" customWidth="1"/>
    <col min="9730" max="9730" width="6.7109375" style="34" customWidth="1"/>
    <col min="9731" max="9731" width="10.5703125" style="34" customWidth="1"/>
    <col min="9732" max="9732" width="7" style="34" customWidth="1"/>
    <col min="9733" max="9733" width="0" style="34" hidden="1" customWidth="1"/>
    <col min="9734" max="9734" width="9.140625" style="34"/>
    <col min="9735" max="9735" width="7.42578125" style="34" customWidth="1"/>
    <col min="9736" max="9736" width="9.140625" style="34"/>
    <col min="9737" max="9737" width="8.140625" style="34" customWidth="1"/>
    <col min="9738" max="9738" width="9.140625" style="34"/>
    <col min="9739" max="9739" width="7.28515625" style="34" customWidth="1"/>
    <col min="9740" max="9740" width="0" style="34" hidden="1" customWidth="1"/>
    <col min="9741" max="9741" width="9.140625" style="34"/>
    <col min="9742" max="9742" width="7.7109375" style="34" customWidth="1"/>
    <col min="9743" max="9743" width="9.140625" style="34"/>
    <col min="9744" max="9744" width="7.28515625" style="34" customWidth="1"/>
    <col min="9745" max="9745" width="9.140625" style="34"/>
    <col min="9746" max="9746" width="7.140625" style="34" customWidth="1"/>
    <col min="9747" max="9747" width="0" style="34" hidden="1" customWidth="1"/>
    <col min="9748" max="9748" width="11.28515625" style="34" customWidth="1"/>
    <col min="9749" max="9749" width="7.5703125" style="34" customWidth="1"/>
    <col min="9750" max="9750" width="10.7109375" style="34" customWidth="1"/>
    <col min="9751" max="9751" width="7.140625" style="34" customWidth="1"/>
    <col min="9752" max="9752" width="11" style="34" customWidth="1"/>
    <col min="9753" max="9753" width="7.7109375" style="34" customWidth="1"/>
    <col min="9754" max="9965" width="9.140625" style="34"/>
    <col min="9966" max="9966" width="20.42578125" style="34" customWidth="1"/>
    <col min="9967" max="9967" width="0" style="34" hidden="1" customWidth="1"/>
    <col min="9968" max="9968" width="9" style="34" customWidth="1"/>
    <col min="9969" max="9969" width="8.5703125" style="34" customWidth="1"/>
    <col min="9970" max="9970" width="9.5703125" style="34" customWidth="1"/>
    <col min="9971" max="9971" width="9.28515625" style="34" customWidth="1"/>
    <col min="9972" max="9972" width="9.140625" style="34" bestFit="1" customWidth="1"/>
    <col min="9973" max="9973" width="9.140625" style="34" customWidth="1"/>
    <col min="9974" max="9975" width="0" style="34" hidden="1" customWidth="1"/>
    <col min="9976" max="9976" width="11.42578125" style="34" customWidth="1"/>
    <col min="9977" max="9977" width="7.140625" style="34" customWidth="1"/>
    <col min="9978" max="9978" width="10.42578125" style="34" customWidth="1"/>
    <col min="9979" max="9979" width="7.7109375" style="34" customWidth="1"/>
    <col min="9980" max="9980" width="10.42578125" style="34" customWidth="1"/>
    <col min="9981" max="9981" width="7" style="34" customWidth="1"/>
    <col min="9982" max="9982" width="0" style="34" hidden="1" customWidth="1"/>
    <col min="9983" max="9983" width="11.42578125" style="34" customWidth="1"/>
    <col min="9984" max="9984" width="8.42578125" style="34" customWidth="1"/>
    <col min="9985" max="9985" width="11.140625" style="34" customWidth="1"/>
    <col min="9986" max="9986" width="6.7109375" style="34" customWidth="1"/>
    <col min="9987" max="9987" width="10.5703125" style="34" customWidth="1"/>
    <col min="9988" max="9988" width="7" style="34" customWidth="1"/>
    <col min="9989" max="9989" width="0" style="34" hidden="1" customWidth="1"/>
    <col min="9990" max="9990" width="9.140625" style="34"/>
    <col min="9991" max="9991" width="7.42578125" style="34" customWidth="1"/>
    <col min="9992" max="9992" width="9.140625" style="34"/>
    <col min="9993" max="9993" width="8.140625" style="34" customWidth="1"/>
    <col min="9994" max="9994" width="9.140625" style="34"/>
    <col min="9995" max="9995" width="7.28515625" style="34" customWidth="1"/>
    <col min="9996" max="9996" width="0" style="34" hidden="1" customWidth="1"/>
    <col min="9997" max="9997" width="9.140625" style="34"/>
    <col min="9998" max="9998" width="7.7109375" style="34" customWidth="1"/>
    <col min="9999" max="9999" width="9.140625" style="34"/>
    <col min="10000" max="10000" width="7.28515625" style="34" customWidth="1"/>
    <col min="10001" max="10001" width="9.140625" style="34"/>
    <col min="10002" max="10002" width="7.140625" style="34" customWidth="1"/>
    <col min="10003" max="10003" width="0" style="34" hidden="1" customWidth="1"/>
    <col min="10004" max="10004" width="11.28515625" style="34" customWidth="1"/>
    <col min="10005" max="10005" width="7.5703125" style="34" customWidth="1"/>
    <col min="10006" max="10006" width="10.7109375" style="34" customWidth="1"/>
    <col min="10007" max="10007" width="7.140625" style="34" customWidth="1"/>
    <col min="10008" max="10008" width="11" style="34" customWidth="1"/>
    <col min="10009" max="10009" width="7.7109375" style="34" customWidth="1"/>
    <col min="10010" max="10221" width="9.140625" style="34"/>
    <col min="10222" max="10222" width="20.42578125" style="34" customWidth="1"/>
    <col min="10223" max="10223" width="0" style="34" hidden="1" customWidth="1"/>
    <col min="10224" max="10224" width="9" style="34" customWidth="1"/>
    <col min="10225" max="10225" width="8.5703125" style="34" customWidth="1"/>
    <col min="10226" max="10226" width="9.5703125" style="34" customWidth="1"/>
    <col min="10227" max="10227" width="9.28515625" style="34" customWidth="1"/>
    <col min="10228" max="10228" width="9.140625" style="34" bestFit="1" customWidth="1"/>
    <col min="10229" max="10229" width="9.140625" style="34" customWidth="1"/>
    <col min="10230" max="10231" width="0" style="34" hidden="1" customWidth="1"/>
    <col min="10232" max="10232" width="11.42578125" style="34" customWidth="1"/>
    <col min="10233" max="10233" width="7.140625" style="34" customWidth="1"/>
    <col min="10234" max="10234" width="10.42578125" style="34" customWidth="1"/>
    <col min="10235" max="10235" width="7.7109375" style="34" customWidth="1"/>
    <col min="10236" max="10236" width="10.42578125" style="34" customWidth="1"/>
    <col min="10237" max="10237" width="7" style="34" customWidth="1"/>
    <col min="10238" max="10238" width="0" style="34" hidden="1" customWidth="1"/>
    <col min="10239" max="10239" width="11.42578125" style="34" customWidth="1"/>
    <col min="10240" max="10240" width="8.42578125" style="34" customWidth="1"/>
    <col min="10241" max="10241" width="11.140625" style="34" customWidth="1"/>
    <col min="10242" max="10242" width="6.7109375" style="34" customWidth="1"/>
    <col min="10243" max="10243" width="10.5703125" style="34" customWidth="1"/>
    <col min="10244" max="10244" width="7" style="34" customWidth="1"/>
    <col min="10245" max="10245" width="0" style="34" hidden="1" customWidth="1"/>
    <col min="10246" max="10246" width="9.140625" style="34"/>
    <col min="10247" max="10247" width="7.42578125" style="34" customWidth="1"/>
    <col min="10248" max="10248" width="9.140625" style="34"/>
    <col min="10249" max="10249" width="8.140625" style="34" customWidth="1"/>
    <col min="10250" max="10250" width="9.140625" style="34"/>
    <col min="10251" max="10251" width="7.28515625" style="34" customWidth="1"/>
    <col min="10252" max="10252" width="0" style="34" hidden="1" customWidth="1"/>
    <col min="10253" max="10253" width="9.140625" style="34"/>
    <col min="10254" max="10254" width="7.7109375" style="34" customWidth="1"/>
    <col min="10255" max="10255" width="9.140625" style="34"/>
    <col min="10256" max="10256" width="7.28515625" style="34" customWidth="1"/>
    <col min="10257" max="10257" width="9.140625" style="34"/>
    <col min="10258" max="10258" width="7.140625" style="34" customWidth="1"/>
    <col min="10259" max="10259" width="0" style="34" hidden="1" customWidth="1"/>
    <col min="10260" max="10260" width="11.28515625" style="34" customWidth="1"/>
    <col min="10261" max="10261" width="7.5703125" style="34" customWidth="1"/>
    <col min="10262" max="10262" width="10.7109375" style="34" customWidth="1"/>
    <col min="10263" max="10263" width="7.140625" style="34" customWidth="1"/>
    <col min="10264" max="10264" width="11" style="34" customWidth="1"/>
    <col min="10265" max="10265" width="7.7109375" style="34" customWidth="1"/>
    <col min="10266" max="10477" width="9.140625" style="34"/>
    <col min="10478" max="10478" width="20.42578125" style="34" customWidth="1"/>
    <col min="10479" max="10479" width="0" style="34" hidden="1" customWidth="1"/>
    <col min="10480" max="10480" width="9" style="34" customWidth="1"/>
    <col min="10481" max="10481" width="8.5703125" style="34" customWidth="1"/>
    <col min="10482" max="10482" width="9.5703125" style="34" customWidth="1"/>
    <col min="10483" max="10483" width="9.28515625" style="34" customWidth="1"/>
    <col min="10484" max="10484" width="9.140625" style="34" bestFit="1" customWidth="1"/>
    <col min="10485" max="10485" width="9.140625" style="34" customWidth="1"/>
    <col min="10486" max="10487" width="0" style="34" hidden="1" customWidth="1"/>
    <col min="10488" max="10488" width="11.42578125" style="34" customWidth="1"/>
    <col min="10489" max="10489" width="7.140625" style="34" customWidth="1"/>
    <col min="10490" max="10490" width="10.42578125" style="34" customWidth="1"/>
    <col min="10491" max="10491" width="7.7109375" style="34" customWidth="1"/>
    <col min="10492" max="10492" width="10.42578125" style="34" customWidth="1"/>
    <col min="10493" max="10493" width="7" style="34" customWidth="1"/>
    <col min="10494" max="10494" width="0" style="34" hidden="1" customWidth="1"/>
    <col min="10495" max="10495" width="11.42578125" style="34" customWidth="1"/>
    <col min="10496" max="10496" width="8.42578125" style="34" customWidth="1"/>
    <col min="10497" max="10497" width="11.140625" style="34" customWidth="1"/>
    <col min="10498" max="10498" width="6.7109375" style="34" customWidth="1"/>
    <col min="10499" max="10499" width="10.5703125" style="34" customWidth="1"/>
    <col min="10500" max="10500" width="7" style="34" customWidth="1"/>
    <col min="10501" max="10501" width="0" style="34" hidden="1" customWidth="1"/>
    <col min="10502" max="10502" width="9.140625" style="34"/>
    <col min="10503" max="10503" width="7.42578125" style="34" customWidth="1"/>
    <col min="10504" max="10504" width="9.140625" style="34"/>
    <col min="10505" max="10505" width="8.140625" style="34" customWidth="1"/>
    <col min="10506" max="10506" width="9.140625" style="34"/>
    <col min="10507" max="10507" width="7.28515625" style="34" customWidth="1"/>
    <col min="10508" max="10508" width="0" style="34" hidden="1" customWidth="1"/>
    <col min="10509" max="10509" width="9.140625" style="34"/>
    <col min="10510" max="10510" width="7.7109375" style="34" customWidth="1"/>
    <col min="10511" max="10511" width="9.140625" style="34"/>
    <col min="10512" max="10512" width="7.28515625" style="34" customWidth="1"/>
    <col min="10513" max="10513" width="9.140625" style="34"/>
    <col min="10514" max="10514" width="7.140625" style="34" customWidth="1"/>
    <col min="10515" max="10515" width="0" style="34" hidden="1" customWidth="1"/>
    <col min="10516" max="10516" width="11.28515625" style="34" customWidth="1"/>
    <col min="10517" max="10517" width="7.5703125" style="34" customWidth="1"/>
    <col min="10518" max="10518" width="10.7109375" style="34" customWidth="1"/>
    <col min="10519" max="10519" width="7.140625" style="34" customWidth="1"/>
    <col min="10520" max="10520" width="11" style="34" customWidth="1"/>
    <col min="10521" max="10521" width="7.7109375" style="34" customWidth="1"/>
    <col min="10522" max="10733" width="9.140625" style="34"/>
    <col min="10734" max="10734" width="20.42578125" style="34" customWidth="1"/>
    <col min="10735" max="10735" width="0" style="34" hidden="1" customWidth="1"/>
    <col min="10736" max="10736" width="9" style="34" customWidth="1"/>
    <col min="10737" max="10737" width="8.5703125" style="34" customWidth="1"/>
    <col min="10738" max="10738" width="9.5703125" style="34" customWidth="1"/>
    <col min="10739" max="10739" width="9.28515625" style="34" customWidth="1"/>
    <col min="10740" max="10740" width="9.140625" style="34" bestFit="1" customWidth="1"/>
    <col min="10741" max="10741" width="9.140625" style="34" customWidth="1"/>
    <col min="10742" max="10743" width="0" style="34" hidden="1" customWidth="1"/>
    <col min="10744" max="10744" width="11.42578125" style="34" customWidth="1"/>
    <col min="10745" max="10745" width="7.140625" style="34" customWidth="1"/>
    <col min="10746" max="10746" width="10.42578125" style="34" customWidth="1"/>
    <col min="10747" max="10747" width="7.7109375" style="34" customWidth="1"/>
    <col min="10748" max="10748" width="10.42578125" style="34" customWidth="1"/>
    <col min="10749" max="10749" width="7" style="34" customWidth="1"/>
    <col min="10750" max="10750" width="0" style="34" hidden="1" customWidth="1"/>
    <col min="10751" max="10751" width="11.42578125" style="34" customWidth="1"/>
    <col min="10752" max="10752" width="8.42578125" style="34" customWidth="1"/>
    <col min="10753" max="10753" width="11.140625" style="34" customWidth="1"/>
    <col min="10754" max="10754" width="6.7109375" style="34" customWidth="1"/>
    <col min="10755" max="10755" width="10.5703125" style="34" customWidth="1"/>
    <col min="10756" max="10756" width="7" style="34" customWidth="1"/>
    <col min="10757" max="10757" width="0" style="34" hidden="1" customWidth="1"/>
    <col min="10758" max="10758" width="9.140625" style="34"/>
    <col min="10759" max="10759" width="7.42578125" style="34" customWidth="1"/>
    <col min="10760" max="10760" width="9.140625" style="34"/>
    <col min="10761" max="10761" width="8.140625" style="34" customWidth="1"/>
    <col min="10762" max="10762" width="9.140625" style="34"/>
    <col min="10763" max="10763" width="7.28515625" style="34" customWidth="1"/>
    <col min="10764" max="10764" width="0" style="34" hidden="1" customWidth="1"/>
    <col min="10765" max="10765" width="9.140625" style="34"/>
    <col min="10766" max="10766" width="7.7109375" style="34" customWidth="1"/>
    <col min="10767" max="10767" width="9.140625" style="34"/>
    <col min="10768" max="10768" width="7.28515625" style="34" customWidth="1"/>
    <col min="10769" max="10769" width="9.140625" style="34"/>
    <col min="10770" max="10770" width="7.140625" style="34" customWidth="1"/>
    <col min="10771" max="10771" width="0" style="34" hidden="1" customWidth="1"/>
    <col min="10772" max="10772" width="11.28515625" style="34" customWidth="1"/>
    <col min="10773" max="10773" width="7.5703125" style="34" customWidth="1"/>
    <col min="10774" max="10774" width="10.7109375" style="34" customWidth="1"/>
    <col min="10775" max="10775" width="7.140625" style="34" customWidth="1"/>
    <col min="10776" max="10776" width="11" style="34" customWidth="1"/>
    <col min="10777" max="10777" width="7.7109375" style="34" customWidth="1"/>
    <col min="10778" max="10989" width="9.140625" style="34"/>
    <col min="10990" max="10990" width="20.42578125" style="34" customWidth="1"/>
    <col min="10991" max="10991" width="0" style="34" hidden="1" customWidth="1"/>
    <col min="10992" max="10992" width="9" style="34" customWidth="1"/>
    <col min="10993" max="10993" width="8.5703125" style="34" customWidth="1"/>
    <col min="10994" max="10994" width="9.5703125" style="34" customWidth="1"/>
    <col min="10995" max="10995" width="9.28515625" style="34" customWidth="1"/>
    <col min="10996" max="10996" width="9.140625" style="34" bestFit="1" customWidth="1"/>
    <col min="10997" max="10997" width="9.140625" style="34" customWidth="1"/>
    <col min="10998" max="10999" width="0" style="34" hidden="1" customWidth="1"/>
    <col min="11000" max="11000" width="11.42578125" style="34" customWidth="1"/>
    <col min="11001" max="11001" width="7.140625" style="34" customWidth="1"/>
    <col min="11002" max="11002" width="10.42578125" style="34" customWidth="1"/>
    <col min="11003" max="11003" width="7.7109375" style="34" customWidth="1"/>
    <col min="11004" max="11004" width="10.42578125" style="34" customWidth="1"/>
    <col min="11005" max="11005" width="7" style="34" customWidth="1"/>
    <col min="11006" max="11006" width="0" style="34" hidden="1" customWidth="1"/>
    <col min="11007" max="11007" width="11.42578125" style="34" customWidth="1"/>
    <col min="11008" max="11008" width="8.42578125" style="34" customWidth="1"/>
    <col min="11009" max="11009" width="11.140625" style="34" customWidth="1"/>
    <col min="11010" max="11010" width="6.7109375" style="34" customWidth="1"/>
    <col min="11011" max="11011" width="10.5703125" style="34" customWidth="1"/>
    <col min="11012" max="11012" width="7" style="34" customWidth="1"/>
    <col min="11013" max="11013" width="0" style="34" hidden="1" customWidth="1"/>
    <col min="11014" max="11014" width="9.140625" style="34"/>
    <col min="11015" max="11015" width="7.42578125" style="34" customWidth="1"/>
    <col min="11016" max="11016" width="9.140625" style="34"/>
    <col min="11017" max="11017" width="8.140625" style="34" customWidth="1"/>
    <col min="11018" max="11018" width="9.140625" style="34"/>
    <col min="11019" max="11019" width="7.28515625" style="34" customWidth="1"/>
    <col min="11020" max="11020" width="0" style="34" hidden="1" customWidth="1"/>
    <col min="11021" max="11021" width="9.140625" style="34"/>
    <col min="11022" max="11022" width="7.7109375" style="34" customWidth="1"/>
    <col min="11023" max="11023" width="9.140625" style="34"/>
    <col min="11024" max="11024" width="7.28515625" style="34" customWidth="1"/>
    <col min="11025" max="11025" width="9.140625" style="34"/>
    <col min="11026" max="11026" width="7.140625" style="34" customWidth="1"/>
    <col min="11027" max="11027" width="0" style="34" hidden="1" customWidth="1"/>
    <col min="11028" max="11028" width="11.28515625" style="34" customWidth="1"/>
    <col min="11029" max="11029" width="7.5703125" style="34" customWidth="1"/>
    <col min="11030" max="11030" width="10.7109375" style="34" customWidth="1"/>
    <col min="11031" max="11031" width="7.140625" style="34" customWidth="1"/>
    <col min="11032" max="11032" width="11" style="34" customWidth="1"/>
    <col min="11033" max="11033" width="7.7109375" style="34" customWidth="1"/>
    <col min="11034" max="11245" width="9.140625" style="34"/>
    <col min="11246" max="11246" width="20.42578125" style="34" customWidth="1"/>
    <col min="11247" max="11247" width="0" style="34" hidden="1" customWidth="1"/>
    <col min="11248" max="11248" width="9" style="34" customWidth="1"/>
    <col min="11249" max="11249" width="8.5703125" style="34" customWidth="1"/>
    <col min="11250" max="11250" width="9.5703125" style="34" customWidth="1"/>
    <col min="11251" max="11251" width="9.28515625" style="34" customWidth="1"/>
    <col min="11252" max="11252" width="9.140625" style="34" bestFit="1" customWidth="1"/>
    <col min="11253" max="11253" width="9.140625" style="34" customWidth="1"/>
    <col min="11254" max="11255" width="0" style="34" hidden="1" customWidth="1"/>
    <col min="11256" max="11256" width="11.42578125" style="34" customWidth="1"/>
    <col min="11257" max="11257" width="7.140625" style="34" customWidth="1"/>
    <col min="11258" max="11258" width="10.42578125" style="34" customWidth="1"/>
    <col min="11259" max="11259" width="7.7109375" style="34" customWidth="1"/>
    <col min="11260" max="11260" width="10.42578125" style="34" customWidth="1"/>
    <col min="11261" max="11261" width="7" style="34" customWidth="1"/>
    <col min="11262" max="11262" width="0" style="34" hidden="1" customWidth="1"/>
    <col min="11263" max="11263" width="11.42578125" style="34" customWidth="1"/>
    <col min="11264" max="11264" width="8.42578125" style="34" customWidth="1"/>
    <col min="11265" max="11265" width="11.140625" style="34" customWidth="1"/>
    <col min="11266" max="11266" width="6.7109375" style="34" customWidth="1"/>
    <col min="11267" max="11267" width="10.5703125" style="34" customWidth="1"/>
    <col min="11268" max="11268" width="7" style="34" customWidth="1"/>
    <col min="11269" max="11269" width="0" style="34" hidden="1" customWidth="1"/>
    <col min="11270" max="11270" width="9.140625" style="34"/>
    <col min="11271" max="11271" width="7.42578125" style="34" customWidth="1"/>
    <col min="11272" max="11272" width="9.140625" style="34"/>
    <col min="11273" max="11273" width="8.140625" style="34" customWidth="1"/>
    <col min="11274" max="11274" width="9.140625" style="34"/>
    <col min="11275" max="11275" width="7.28515625" style="34" customWidth="1"/>
    <col min="11276" max="11276" width="0" style="34" hidden="1" customWidth="1"/>
    <col min="11277" max="11277" width="9.140625" style="34"/>
    <col min="11278" max="11278" width="7.7109375" style="34" customWidth="1"/>
    <col min="11279" max="11279" width="9.140625" style="34"/>
    <col min="11280" max="11280" width="7.28515625" style="34" customWidth="1"/>
    <col min="11281" max="11281" width="9.140625" style="34"/>
    <col min="11282" max="11282" width="7.140625" style="34" customWidth="1"/>
    <col min="11283" max="11283" width="0" style="34" hidden="1" customWidth="1"/>
    <col min="11284" max="11284" width="11.28515625" style="34" customWidth="1"/>
    <col min="11285" max="11285" width="7.5703125" style="34" customWidth="1"/>
    <col min="11286" max="11286" width="10.7109375" style="34" customWidth="1"/>
    <col min="11287" max="11287" width="7.140625" style="34" customWidth="1"/>
    <col min="11288" max="11288" width="11" style="34" customWidth="1"/>
    <col min="11289" max="11289" width="7.7109375" style="34" customWidth="1"/>
    <col min="11290" max="11501" width="9.140625" style="34"/>
    <col min="11502" max="11502" width="20.42578125" style="34" customWidth="1"/>
    <col min="11503" max="11503" width="0" style="34" hidden="1" customWidth="1"/>
    <col min="11504" max="11504" width="9" style="34" customWidth="1"/>
    <col min="11505" max="11505" width="8.5703125" style="34" customWidth="1"/>
    <col min="11506" max="11506" width="9.5703125" style="34" customWidth="1"/>
    <col min="11507" max="11507" width="9.28515625" style="34" customWidth="1"/>
    <col min="11508" max="11508" width="9.140625" style="34" bestFit="1" customWidth="1"/>
    <col min="11509" max="11509" width="9.140625" style="34" customWidth="1"/>
    <col min="11510" max="11511" width="0" style="34" hidden="1" customWidth="1"/>
    <col min="11512" max="11512" width="11.42578125" style="34" customWidth="1"/>
    <col min="11513" max="11513" width="7.140625" style="34" customWidth="1"/>
    <col min="11514" max="11514" width="10.42578125" style="34" customWidth="1"/>
    <col min="11515" max="11515" width="7.7109375" style="34" customWidth="1"/>
    <col min="11516" max="11516" width="10.42578125" style="34" customWidth="1"/>
    <col min="11517" max="11517" width="7" style="34" customWidth="1"/>
    <col min="11518" max="11518" width="0" style="34" hidden="1" customWidth="1"/>
    <col min="11519" max="11519" width="11.42578125" style="34" customWidth="1"/>
    <col min="11520" max="11520" width="8.42578125" style="34" customWidth="1"/>
    <col min="11521" max="11521" width="11.140625" style="34" customWidth="1"/>
    <col min="11522" max="11522" width="6.7109375" style="34" customWidth="1"/>
    <col min="11523" max="11523" width="10.5703125" style="34" customWidth="1"/>
    <col min="11524" max="11524" width="7" style="34" customWidth="1"/>
    <col min="11525" max="11525" width="0" style="34" hidden="1" customWidth="1"/>
    <col min="11526" max="11526" width="9.140625" style="34"/>
    <col min="11527" max="11527" width="7.42578125" style="34" customWidth="1"/>
    <col min="11528" max="11528" width="9.140625" style="34"/>
    <col min="11529" max="11529" width="8.140625" style="34" customWidth="1"/>
    <col min="11530" max="11530" width="9.140625" style="34"/>
    <col min="11531" max="11531" width="7.28515625" style="34" customWidth="1"/>
    <col min="11532" max="11532" width="0" style="34" hidden="1" customWidth="1"/>
    <col min="11533" max="11533" width="9.140625" style="34"/>
    <col min="11534" max="11534" width="7.7109375" style="34" customWidth="1"/>
    <col min="11535" max="11535" width="9.140625" style="34"/>
    <col min="11536" max="11536" width="7.28515625" style="34" customWidth="1"/>
    <col min="11537" max="11537" width="9.140625" style="34"/>
    <col min="11538" max="11538" width="7.140625" style="34" customWidth="1"/>
    <col min="11539" max="11539" width="0" style="34" hidden="1" customWidth="1"/>
    <col min="11540" max="11540" width="11.28515625" style="34" customWidth="1"/>
    <col min="11541" max="11541" width="7.5703125" style="34" customWidth="1"/>
    <col min="11542" max="11542" width="10.7109375" style="34" customWidth="1"/>
    <col min="11543" max="11543" width="7.140625" style="34" customWidth="1"/>
    <col min="11544" max="11544" width="11" style="34" customWidth="1"/>
    <col min="11545" max="11545" width="7.7109375" style="34" customWidth="1"/>
    <col min="11546" max="11757" width="9.140625" style="34"/>
    <col min="11758" max="11758" width="20.42578125" style="34" customWidth="1"/>
    <col min="11759" max="11759" width="0" style="34" hidden="1" customWidth="1"/>
    <col min="11760" max="11760" width="9" style="34" customWidth="1"/>
    <col min="11761" max="11761" width="8.5703125" style="34" customWidth="1"/>
    <col min="11762" max="11762" width="9.5703125" style="34" customWidth="1"/>
    <col min="11763" max="11763" width="9.28515625" style="34" customWidth="1"/>
    <col min="11764" max="11764" width="9.140625" style="34" bestFit="1" customWidth="1"/>
    <col min="11765" max="11765" width="9.140625" style="34" customWidth="1"/>
    <col min="11766" max="11767" width="0" style="34" hidden="1" customWidth="1"/>
    <col min="11768" max="11768" width="11.42578125" style="34" customWidth="1"/>
    <col min="11769" max="11769" width="7.140625" style="34" customWidth="1"/>
    <col min="11770" max="11770" width="10.42578125" style="34" customWidth="1"/>
    <col min="11771" max="11771" width="7.7109375" style="34" customWidth="1"/>
    <col min="11772" max="11772" width="10.42578125" style="34" customWidth="1"/>
    <col min="11773" max="11773" width="7" style="34" customWidth="1"/>
    <col min="11774" max="11774" width="0" style="34" hidden="1" customWidth="1"/>
    <col min="11775" max="11775" width="11.42578125" style="34" customWidth="1"/>
    <col min="11776" max="11776" width="8.42578125" style="34" customWidth="1"/>
    <col min="11777" max="11777" width="11.140625" style="34" customWidth="1"/>
    <col min="11778" max="11778" width="6.7109375" style="34" customWidth="1"/>
    <col min="11779" max="11779" width="10.5703125" style="34" customWidth="1"/>
    <col min="11780" max="11780" width="7" style="34" customWidth="1"/>
    <col min="11781" max="11781" width="0" style="34" hidden="1" customWidth="1"/>
    <col min="11782" max="11782" width="9.140625" style="34"/>
    <col min="11783" max="11783" width="7.42578125" style="34" customWidth="1"/>
    <col min="11784" max="11784" width="9.140625" style="34"/>
    <col min="11785" max="11785" width="8.140625" style="34" customWidth="1"/>
    <col min="11786" max="11786" width="9.140625" style="34"/>
    <col min="11787" max="11787" width="7.28515625" style="34" customWidth="1"/>
    <col min="11788" max="11788" width="0" style="34" hidden="1" customWidth="1"/>
    <col min="11789" max="11789" width="9.140625" style="34"/>
    <col min="11790" max="11790" width="7.7109375" style="34" customWidth="1"/>
    <col min="11791" max="11791" width="9.140625" style="34"/>
    <col min="11792" max="11792" width="7.28515625" style="34" customWidth="1"/>
    <col min="11793" max="11793" width="9.140625" style="34"/>
    <col min="11794" max="11794" width="7.140625" style="34" customWidth="1"/>
    <col min="11795" max="11795" width="0" style="34" hidden="1" customWidth="1"/>
    <col min="11796" max="11796" width="11.28515625" style="34" customWidth="1"/>
    <col min="11797" max="11797" width="7.5703125" style="34" customWidth="1"/>
    <col min="11798" max="11798" width="10.7109375" style="34" customWidth="1"/>
    <col min="11799" max="11799" width="7.140625" style="34" customWidth="1"/>
    <col min="11800" max="11800" width="11" style="34" customWidth="1"/>
    <col min="11801" max="11801" width="7.7109375" style="34" customWidth="1"/>
    <col min="11802" max="12013" width="9.140625" style="34"/>
    <col min="12014" max="12014" width="20.42578125" style="34" customWidth="1"/>
    <col min="12015" max="12015" width="0" style="34" hidden="1" customWidth="1"/>
    <col min="12016" max="12016" width="9" style="34" customWidth="1"/>
    <col min="12017" max="12017" width="8.5703125" style="34" customWidth="1"/>
    <col min="12018" max="12018" width="9.5703125" style="34" customWidth="1"/>
    <col min="12019" max="12019" width="9.28515625" style="34" customWidth="1"/>
    <col min="12020" max="12020" width="9.140625" style="34" bestFit="1" customWidth="1"/>
    <col min="12021" max="12021" width="9.140625" style="34" customWidth="1"/>
    <col min="12022" max="12023" width="0" style="34" hidden="1" customWidth="1"/>
    <col min="12024" max="12024" width="11.42578125" style="34" customWidth="1"/>
    <col min="12025" max="12025" width="7.140625" style="34" customWidth="1"/>
    <col min="12026" max="12026" width="10.42578125" style="34" customWidth="1"/>
    <col min="12027" max="12027" width="7.7109375" style="34" customWidth="1"/>
    <col min="12028" max="12028" width="10.42578125" style="34" customWidth="1"/>
    <col min="12029" max="12029" width="7" style="34" customWidth="1"/>
    <col min="12030" max="12030" width="0" style="34" hidden="1" customWidth="1"/>
    <col min="12031" max="12031" width="11.42578125" style="34" customWidth="1"/>
    <col min="12032" max="12032" width="8.42578125" style="34" customWidth="1"/>
    <col min="12033" max="12033" width="11.140625" style="34" customWidth="1"/>
    <col min="12034" max="12034" width="6.7109375" style="34" customWidth="1"/>
    <col min="12035" max="12035" width="10.5703125" style="34" customWidth="1"/>
    <col min="12036" max="12036" width="7" style="34" customWidth="1"/>
    <col min="12037" max="12037" width="0" style="34" hidden="1" customWidth="1"/>
    <col min="12038" max="12038" width="9.140625" style="34"/>
    <col min="12039" max="12039" width="7.42578125" style="34" customWidth="1"/>
    <col min="12040" max="12040" width="9.140625" style="34"/>
    <col min="12041" max="12041" width="8.140625" style="34" customWidth="1"/>
    <col min="12042" max="12042" width="9.140625" style="34"/>
    <col min="12043" max="12043" width="7.28515625" style="34" customWidth="1"/>
    <col min="12044" max="12044" width="0" style="34" hidden="1" customWidth="1"/>
    <col min="12045" max="12045" width="9.140625" style="34"/>
    <col min="12046" max="12046" width="7.7109375" style="34" customWidth="1"/>
    <col min="12047" max="12047" width="9.140625" style="34"/>
    <col min="12048" max="12048" width="7.28515625" style="34" customWidth="1"/>
    <col min="12049" max="12049" width="9.140625" style="34"/>
    <col min="12050" max="12050" width="7.140625" style="34" customWidth="1"/>
    <col min="12051" max="12051" width="0" style="34" hidden="1" customWidth="1"/>
    <col min="12052" max="12052" width="11.28515625" style="34" customWidth="1"/>
    <col min="12053" max="12053" width="7.5703125" style="34" customWidth="1"/>
    <col min="12054" max="12054" width="10.7109375" style="34" customWidth="1"/>
    <col min="12055" max="12055" width="7.140625" style="34" customWidth="1"/>
    <col min="12056" max="12056" width="11" style="34" customWidth="1"/>
    <col min="12057" max="12057" width="7.7109375" style="34" customWidth="1"/>
    <col min="12058" max="12269" width="9.140625" style="34"/>
    <col min="12270" max="12270" width="20.42578125" style="34" customWidth="1"/>
    <col min="12271" max="12271" width="0" style="34" hidden="1" customWidth="1"/>
    <col min="12272" max="12272" width="9" style="34" customWidth="1"/>
    <col min="12273" max="12273" width="8.5703125" style="34" customWidth="1"/>
    <col min="12274" max="12274" width="9.5703125" style="34" customWidth="1"/>
    <col min="12275" max="12275" width="9.28515625" style="34" customWidth="1"/>
    <col min="12276" max="12276" width="9.140625" style="34" bestFit="1" customWidth="1"/>
    <col min="12277" max="12277" width="9.140625" style="34" customWidth="1"/>
    <col min="12278" max="12279" width="0" style="34" hidden="1" customWidth="1"/>
    <col min="12280" max="12280" width="11.42578125" style="34" customWidth="1"/>
    <col min="12281" max="12281" width="7.140625" style="34" customWidth="1"/>
    <col min="12282" max="12282" width="10.42578125" style="34" customWidth="1"/>
    <col min="12283" max="12283" width="7.7109375" style="34" customWidth="1"/>
    <col min="12284" max="12284" width="10.42578125" style="34" customWidth="1"/>
    <col min="12285" max="12285" width="7" style="34" customWidth="1"/>
    <col min="12286" max="12286" width="0" style="34" hidden="1" customWidth="1"/>
    <col min="12287" max="12287" width="11.42578125" style="34" customWidth="1"/>
    <col min="12288" max="12288" width="8.42578125" style="34" customWidth="1"/>
    <col min="12289" max="12289" width="11.140625" style="34" customWidth="1"/>
    <col min="12290" max="12290" width="6.7109375" style="34" customWidth="1"/>
    <col min="12291" max="12291" width="10.5703125" style="34" customWidth="1"/>
    <col min="12292" max="12292" width="7" style="34" customWidth="1"/>
    <col min="12293" max="12293" width="0" style="34" hidden="1" customWidth="1"/>
    <col min="12294" max="12294" width="9.140625" style="34"/>
    <col min="12295" max="12295" width="7.42578125" style="34" customWidth="1"/>
    <col min="12296" max="12296" width="9.140625" style="34"/>
    <col min="12297" max="12297" width="8.140625" style="34" customWidth="1"/>
    <col min="12298" max="12298" width="9.140625" style="34"/>
    <col min="12299" max="12299" width="7.28515625" style="34" customWidth="1"/>
    <col min="12300" max="12300" width="0" style="34" hidden="1" customWidth="1"/>
    <col min="12301" max="12301" width="9.140625" style="34"/>
    <col min="12302" max="12302" width="7.7109375" style="34" customWidth="1"/>
    <col min="12303" max="12303" width="9.140625" style="34"/>
    <col min="12304" max="12304" width="7.28515625" style="34" customWidth="1"/>
    <col min="12305" max="12305" width="9.140625" style="34"/>
    <col min="12306" max="12306" width="7.140625" style="34" customWidth="1"/>
    <col min="12307" max="12307" width="0" style="34" hidden="1" customWidth="1"/>
    <col min="12308" max="12308" width="11.28515625" style="34" customWidth="1"/>
    <col min="12309" max="12309" width="7.5703125" style="34" customWidth="1"/>
    <col min="12310" max="12310" width="10.7109375" style="34" customWidth="1"/>
    <col min="12311" max="12311" width="7.140625" style="34" customWidth="1"/>
    <col min="12312" max="12312" width="11" style="34" customWidth="1"/>
    <col min="12313" max="12313" width="7.7109375" style="34" customWidth="1"/>
    <col min="12314" max="12525" width="9.140625" style="34"/>
    <col min="12526" max="12526" width="20.42578125" style="34" customWidth="1"/>
    <col min="12527" max="12527" width="0" style="34" hidden="1" customWidth="1"/>
    <col min="12528" max="12528" width="9" style="34" customWidth="1"/>
    <col min="12529" max="12529" width="8.5703125" style="34" customWidth="1"/>
    <col min="12530" max="12530" width="9.5703125" style="34" customWidth="1"/>
    <col min="12531" max="12531" width="9.28515625" style="34" customWidth="1"/>
    <col min="12532" max="12532" width="9.140625" style="34" bestFit="1" customWidth="1"/>
    <col min="12533" max="12533" width="9.140625" style="34" customWidth="1"/>
    <col min="12534" max="12535" width="0" style="34" hidden="1" customWidth="1"/>
    <col min="12536" max="12536" width="11.42578125" style="34" customWidth="1"/>
    <col min="12537" max="12537" width="7.140625" style="34" customWidth="1"/>
    <col min="12538" max="12538" width="10.42578125" style="34" customWidth="1"/>
    <col min="12539" max="12539" width="7.7109375" style="34" customWidth="1"/>
    <col min="12540" max="12540" width="10.42578125" style="34" customWidth="1"/>
    <col min="12541" max="12541" width="7" style="34" customWidth="1"/>
    <col min="12542" max="12542" width="0" style="34" hidden="1" customWidth="1"/>
    <col min="12543" max="12543" width="11.42578125" style="34" customWidth="1"/>
    <col min="12544" max="12544" width="8.42578125" style="34" customWidth="1"/>
    <col min="12545" max="12545" width="11.140625" style="34" customWidth="1"/>
    <col min="12546" max="12546" width="6.7109375" style="34" customWidth="1"/>
    <col min="12547" max="12547" width="10.5703125" style="34" customWidth="1"/>
    <col min="12548" max="12548" width="7" style="34" customWidth="1"/>
    <col min="12549" max="12549" width="0" style="34" hidden="1" customWidth="1"/>
    <col min="12550" max="12550" width="9.140625" style="34"/>
    <col min="12551" max="12551" width="7.42578125" style="34" customWidth="1"/>
    <col min="12552" max="12552" width="9.140625" style="34"/>
    <col min="12553" max="12553" width="8.140625" style="34" customWidth="1"/>
    <col min="12554" max="12554" width="9.140625" style="34"/>
    <col min="12555" max="12555" width="7.28515625" style="34" customWidth="1"/>
    <col min="12556" max="12556" width="0" style="34" hidden="1" customWidth="1"/>
    <col min="12557" max="12557" width="9.140625" style="34"/>
    <col min="12558" max="12558" width="7.7109375" style="34" customWidth="1"/>
    <col min="12559" max="12559" width="9.140625" style="34"/>
    <col min="12560" max="12560" width="7.28515625" style="34" customWidth="1"/>
    <col min="12561" max="12561" width="9.140625" style="34"/>
    <col min="12562" max="12562" width="7.140625" style="34" customWidth="1"/>
    <col min="12563" max="12563" width="0" style="34" hidden="1" customWidth="1"/>
    <col min="12564" max="12564" width="11.28515625" style="34" customWidth="1"/>
    <col min="12565" max="12565" width="7.5703125" style="34" customWidth="1"/>
    <col min="12566" max="12566" width="10.7109375" style="34" customWidth="1"/>
    <col min="12567" max="12567" width="7.140625" style="34" customWidth="1"/>
    <col min="12568" max="12568" width="11" style="34" customWidth="1"/>
    <col min="12569" max="12569" width="7.7109375" style="34" customWidth="1"/>
    <col min="12570" max="12781" width="9.140625" style="34"/>
    <col min="12782" max="12782" width="20.42578125" style="34" customWidth="1"/>
    <col min="12783" max="12783" width="0" style="34" hidden="1" customWidth="1"/>
    <col min="12784" max="12784" width="9" style="34" customWidth="1"/>
    <col min="12785" max="12785" width="8.5703125" style="34" customWidth="1"/>
    <col min="12786" max="12786" width="9.5703125" style="34" customWidth="1"/>
    <col min="12787" max="12787" width="9.28515625" style="34" customWidth="1"/>
    <col min="12788" max="12788" width="9.140625" style="34" bestFit="1" customWidth="1"/>
    <col min="12789" max="12789" width="9.140625" style="34" customWidth="1"/>
    <col min="12790" max="12791" width="0" style="34" hidden="1" customWidth="1"/>
    <col min="12792" max="12792" width="11.42578125" style="34" customWidth="1"/>
    <col min="12793" max="12793" width="7.140625" style="34" customWidth="1"/>
    <col min="12794" max="12794" width="10.42578125" style="34" customWidth="1"/>
    <col min="12795" max="12795" width="7.7109375" style="34" customWidth="1"/>
    <col min="12796" max="12796" width="10.42578125" style="34" customWidth="1"/>
    <col min="12797" max="12797" width="7" style="34" customWidth="1"/>
    <col min="12798" max="12798" width="0" style="34" hidden="1" customWidth="1"/>
    <col min="12799" max="12799" width="11.42578125" style="34" customWidth="1"/>
    <col min="12800" max="12800" width="8.42578125" style="34" customWidth="1"/>
    <col min="12801" max="12801" width="11.140625" style="34" customWidth="1"/>
    <col min="12802" max="12802" width="6.7109375" style="34" customWidth="1"/>
    <col min="12803" max="12803" width="10.5703125" style="34" customWidth="1"/>
    <col min="12804" max="12804" width="7" style="34" customWidth="1"/>
    <col min="12805" max="12805" width="0" style="34" hidden="1" customWidth="1"/>
    <col min="12806" max="12806" width="9.140625" style="34"/>
    <col min="12807" max="12807" width="7.42578125" style="34" customWidth="1"/>
    <col min="12808" max="12808" width="9.140625" style="34"/>
    <col min="12809" max="12809" width="8.140625" style="34" customWidth="1"/>
    <col min="12810" max="12810" width="9.140625" style="34"/>
    <col min="12811" max="12811" width="7.28515625" style="34" customWidth="1"/>
    <col min="12812" max="12812" width="0" style="34" hidden="1" customWidth="1"/>
    <col min="12813" max="12813" width="9.140625" style="34"/>
    <col min="12814" max="12814" width="7.7109375" style="34" customWidth="1"/>
    <col min="12815" max="12815" width="9.140625" style="34"/>
    <col min="12816" max="12816" width="7.28515625" style="34" customWidth="1"/>
    <col min="12817" max="12817" width="9.140625" style="34"/>
    <col min="12818" max="12818" width="7.140625" style="34" customWidth="1"/>
    <col min="12819" max="12819" width="0" style="34" hidden="1" customWidth="1"/>
    <col min="12820" max="12820" width="11.28515625" style="34" customWidth="1"/>
    <col min="12821" max="12821" width="7.5703125" style="34" customWidth="1"/>
    <col min="12822" max="12822" width="10.7109375" style="34" customWidth="1"/>
    <col min="12823" max="12823" width="7.140625" style="34" customWidth="1"/>
    <col min="12824" max="12824" width="11" style="34" customWidth="1"/>
    <col min="12825" max="12825" width="7.7109375" style="34" customWidth="1"/>
    <col min="12826" max="13037" width="9.140625" style="34"/>
    <col min="13038" max="13038" width="20.42578125" style="34" customWidth="1"/>
    <col min="13039" max="13039" width="0" style="34" hidden="1" customWidth="1"/>
    <col min="13040" max="13040" width="9" style="34" customWidth="1"/>
    <col min="13041" max="13041" width="8.5703125" style="34" customWidth="1"/>
    <col min="13042" max="13042" width="9.5703125" style="34" customWidth="1"/>
    <col min="13043" max="13043" width="9.28515625" style="34" customWidth="1"/>
    <col min="13044" max="13044" width="9.140625" style="34" bestFit="1" customWidth="1"/>
    <col min="13045" max="13045" width="9.140625" style="34" customWidth="1"/>
    <col min="13046" max="13047" width="0" style="34" hidden="1" customWidth="1"/>
    <col min="13048" max="13048" width="11.42578125" style="34" customWidth="1"/>
    <col min="13049" max="13049" width="7.140625" style="34" customWidth="1"/>
    <col min="13050" max="13050" width="10.42578125" style="34" customWidth="1"/>
    <col min="13051" max="13051" width="7.7109375" style="34" customWidth="1"/>
    <col min="13052" max="13052" width="10.42578125" style="34" customWidth="1"/>
    <col min="13053" max="13053" width="7" style="34" customWidth="1"/>
    <col min="13054" max="13054" width="0" style="34" hidden="1" customWidth="1"/>
    <col min="13055" max="13055" width="11.42578125" style="34" customWidth="1"/>
    <col min="13056" max="13056" width="8.42578125" style="34" customWidth="1"/>
    <col min="13057" max="13057" width="11.140625" style="34" customWidth="1"/>
    <col min="13058" max="13058" width="6.7109375" style="34" customWidth="1"/>
    <col min="13059" max="13059" width="10.5703125" style="34" customWidth="1"/>
    <col min="13060" max="13060" width="7" style="34" customWidth="1"/>
    <col min="13061" max="13061" width="0" style="34" hidden="1" customWidth="1"/>
    <col min="13062" max="13062" width="9.140625" style="34"/>
    <col min="13063" max="13063" width="7.42578125" style="34" customWidth="1"/>
    <col min="13064" max="13064" width="9.140625" style="34"/>
    <col min="13065" max="13065" width="8.140625" style="34" customWidth="1"/>
    <col min="13066" max="13066" width="9.140625" style="34"/>
    <col min="13067" max="13067" width="7.28515625" style="34" customWidth="1"/>
    <col min="13068" max="13068" width="0" style="34" hidden="1" customWidth="1"/>
    <col min="13069" max="13069" width="9.140625" style="34"/>
    <col min="13070" max="13070" width="7.7109375" style="34" customWidth="1"/>
    <col min="13071" max="13071" width="9.140625" style="34"/>
    <col min="13072" max="13072" width="7.28515625" style="34" customWidth="1"/>
    <col min="13073" max="13073" width="9.140625" style="34"/>
    <col min="13074" max="13074" width="7.140625" style="34" customWidth="1"/>
    <col min="13075" max="13075" width="0" style="34" hidden="1" customWidth="1"/>
    <col min="13076" max="13076" width="11.28515625" style="34" customWidth="1"/>
    <col min="13077" max="13077" width="7.5703125" style="34" customWidth="1"/>
    <col min="13078" max="13078" width="10.7109375" style="34" customWidth="1"/>
    <col min="13079" max="13079" width="7.140625" style="34" customWidth="1"/>
    <col min="13080" max="13080" width="11" style="34" customWidth="1"/>
    <col min="13081" max="13081" width="7.7109375" style="34" customWidth="1"/>
    <col min="13082" max="13293" width="9.140625" style="34"/>
    <col min="13294" max="13294" width="20.42578125" style="34" customWidth="1"/>
    <col min="13295" max="13295" width="0" style="34" hidden="1" customWidth="1"/>
    <col min="13296" max="13296" width="9" style="34" customWidth="1"/>
    <col min="13297" max="13297" width="8.5703125" style="34" customWidth="1"/>
    <col min="13298" max="13298" width="9.5703125" style="34" customWidth="1"/>
    <col min="13299" max="13299" width="9.28515625" style="34" customWidth="1"/>
    <col min="13300" max="13300" width="9.140625" style="34" bestFit="1" customWidth="1"/>
    <col min="13301" max="13301" width="9.140625" style="34" customWidth="1"/>
    <col min="13302" max="13303" width="0" style="34" hidden="1" customWidth="1"/>
    <col min="13304" max="13304" width="11.42578125" style="34" customWidth="1"/>
    <col min="13305" max="13305" width="7.140625" style="34" customWidth="1"/>
    <col min="13306" max="13306" width="10.42578125" style="34" customWidth="1"/>
    <col min="13307" max="13307" width="7.7109375" style="34" customWidth="1"/>
    <col min="13308" max="13308" width="10.42578125" style="34" customWidth="1"/>
    <col min="13309" max="13309" width="7" style="34" customWidth="1"/>
    <col min="13310" max="13310" width="0" style="34" hidden="1" customWidth="1"/>
    <col min="13311" max="13311" width="11.42578125" style="34" customWidth="1"/>
    <col min="13312" max="13312" width="8.42578125" style="34" customWidth="1"/>
    <col min="13313" max="13313" width="11.140625" style="34" customWidth="1"/>
    <col min="13314" max="13314" width="6.7109375" style="34" customWidth="1"/>
    <col min="13315" max="13315" width="10.5703125" style="34" customWidth="1"/>
    <col min="13316" max="13316" width="7" style="34" customWidth="1"/>
    <col min="13317" max="13317" width="0" style="34" hidden="1" customWidth="1"/>
    <col min="13318" max="13318" width="9.140625" style="34"/>
    <col min="13319" max="13319" width="7.42578125" style="34" customWidth="1"/>
    <col min="13320" max="13320" width="9.140625" style="34"/>
    <col min="13321" max="13321" width="8.140625" style="34" customWidth="1"/>
    <col min="13322" max="13322" width="9.140625" style="34"/>
    <col min="13323" max="13323" width="7.28515625" style="34" customWidth="1"/>
    <col min="13324" max="13324" width="0" style="34" hidden="1" customWidth="1"/>
    <col min="13325" max="13325" width="9.140625" style="34"/>
    <col min="13326" max="13326" width="7.7109375" style="34" customWidth="1"/>
    <col min="13327" max="13327" width="9.140625" style="34"/>
    <col min="13328" max="13328" width="7.28515625" style="34" customWidth="1"/>
    <col min="13329" max="13329" width="9.140625" style="34"/>
    <col min="13330" max="13330" width="7.140625" style="34" customWidth="1"/>
    <col min="13331" max="13331" width="0" style="34" hidden="1" customWidth="1"/>
    <col min="13332" max="13332" width="11.28515625" style="34" customWidth="1"/>
    <col min="13333" max="13333" width="7.5703125" style="34" customWidth="1"/>
    <col min="13334" max="13334" width="10.7109375" style="34" customWidth="1"/>
    <col min="13335" max="13335" width="7.140625" style="34" customWidth="1"/>
    <col min="13336" max="13336" width="11" style="34" customWidth="1"/>
    <col min="13337" max="13337" width="7.7109375" style="34" customWidth="1"/>
    <col min="13338" max="13549" width="9.140625" style="34"/>
    <col min="13550" max="13550" width="20.42578125" style="34" customWidth="1"/>
    <col min="13551" max="13551" width="0" style="34" hidden="1" customWidth="1"/>
    <col min="13552" max="13552" width="9" style="34" customWidth="1"/>
    <col min="13553" max="13553" width="8.5703125" style="34" customWidth="1"/>
    <col min="13554" max="13554" width="9.5703125" style="34" customWidth="1"/>
    <col min="13555" max="13555" width="9.28515625" style="34" customWidth="1"/>
    <col min="13556" max="13556" width="9.140625" style="34" bestFit="1" customWidth="1"/>
    <col min="13557" max="13557" width="9.140625" style="34" customWidth="1"/>
    <col min="13558" max="13559" width="0" style="34" hidden="1" customWidth="1"/>
    <col min="13560" max="13560" width="11.42578125" style="34" customWidth="1"/>
    <col min="13561" max="13561" width="7.140625" style="34" customWidth="1"/>
    <col min="13562" max="13562" width="10.42578125" style="34" customWidth="1"/>
    <col min="13563" max="13563" width="7.7109375" style="34" customWidth="1"/>
    <col min="13564" max="13564" width="10.42578125" style="34" customWidth="1"/>
    <col min="13565" max="13565" width="7" style="34" customWidth="1"/>
    <col min="13566" max="13566" width="0" style="34" hidden="1" customWidth="1"/>
    <col min="13567" max="13567" width="11.42578125" style="34" customWidth="1"/>
    <col min="13568" max="13568" width="8.42578125" style="34" customWidth="1"/>
    <col min="13569" max="13569" width="11.140625" style="34" customWidth="1"/>
    <col min="13570" max="13570" width="6.7109375" style="34" customWidth="1"/>
    <col min="13571" max="13571" width="10.5703125" style="34" customWidth="1"/>
    <col min="13572" max="13572" width="7" style="34" customWidth="1"/>
    <col min="13573" max="13573" width="0" style="34" hidden="1" customWidth="1"/>
    <col min="13574" max="13574" width="9.140625" style="34"/>
    <col min="13575" max="13575" width="7.42578125" style="34" customWidth="1"/>
    <col min="13576" max="13576" width="9.140625" style="34"/>
    <col min="13577" max="13577" width="8.140625" style="34" customWidth="1"/>
    <col min="13578" max="13578" width="9.140625" style="34"/>
    <col min="13579" max="13579" width="7.28515625" style="34" customWidth="1"/>
    <col min="13580" max="13580" width="0" style="34" hidden="1" customWidth="1"/>
    <col min="13581" max="13581" width="9.140625" style="34"/>
    <col min="13582" max="13582" width="7.7109375" style="34" customWidth="1"/>
    <col min="13583" max="13583" width="9.140625" style="34"/>
    <col min="13584" max="13584" width="7.28515625" style="34" customWidth="1"/>
    <col min="13585" max="13585" width="9.140625" style="34"/>
    <col min="13586" max="13586" width="7.140625" style="34" customWidth="1"/>
    <col min="13587" max="13587" width="0" style="34" hidden="1" customWidth="1"/>
    <col min="13588" max="13588" width="11.28515625" style="34" customWidth="1"/>
    <col min="13589" max="13589" width="7.5703125" style="34" customWidth="1"/>
    <col min="13590" max="13590" width="10.7109375" style="34" customWidth="1"/>
    <col min="13591" max="13591" width="7.140625" style="34" customWidth="1"/>
    <col min="13592" max="13592" width="11" style="34" customWidth="1"/>
    <col min="13593" max="13593" width="7.7109375" style="34" customWidth="1"/>
    <col min="13594" max="13805" width="9.140625" style="34"/>
    <col min="13806" max="13806" width="20.42578125" style="34" customWidth="1"/>
    <col min="13807" max="13807" width="0" style="34" hidden="1" customWidth="1"/>
    <col min="13808" max="13808" width="9" style="34" customWidth="1"/>
    <col min="13809" max="13809" width="8.5703125" style="34" customWidth="1"/>
    <col min="13810" max="13810" width="9.5703125" style="34" customWidth="1"/>
    <col min="13811" max="13811" width="9.28515625" style="34" customWidth="1"/>
    <col min="13812" max="13812" width="9.140625" style="34" bestFit="1" customWidth="1"/>
    <col min="13813" max="13813" width="9.140625" style="34" customWidth="1"/>
    <col min="13814" max="13815" width="0" style="34" hidden="1" customWidth="1"/>
    <col min="13816" max="13816" width="11.42578125" style="34" customWidth="1"/>
    <col min="13817" max="13817" width="7.140625" style="34" customWidth="1"/>
    <col min="13818" max="13818" width="10.42578125" style="34" customWidth="1"/>
    <col min="13819" max="13819" width="7.7109375" style="34" customWidth="1"/>
    <col min="13820" max="13820" width="10.42578125" style="34" customWidth="1"/>
    <col min="13821" max="13821" width="7" style="34" customWidth="1"/>
    <col min="13822" max="13822" width="0" style="34" hidden="1" customWidth="1"/>
    <col min="13823" max="13823" width="11.42578125" style="34" customWidth="1"/>
    <col min="13824" max="13824" width="8.42578125" style="34" customWidth="1"/>
    <col min="13825" max="13825" width="11.140625" style="34" customWidth="1"/>
    <col min="13826" max="13826" width="6.7109375" style="34" customWidth="1"/>
    <col min="13827" max="13827" width="10.5703125" style="34" customWidth="1"/>
    <col min="13828" max="13828" width="7" style="34" customWidth="1"/>
    <col min="13829" max="13829" width="0" style="34" hidden="1" customWidth="1"/>
    <col min="13830" max="13830" width="9.140625" style="34"/>
    <col min="13831" max="13831" width="7.42578125" style="34" customWidth="1"/>
    <col min="13832" max="13832" width="9.140625" style="34"/>
    <col min="13833" max="13833" width="8.140625" style="34" customWidth="1"/>
    <col min="13834" max="13834" width="9.140625" style="34"/>
    <col min="13835" max="13835" width="7.28515625" style="34" customWidth="1"/>
    <col min="13836" max="13836" width="0" style="34" hidden="1" customWidth="1"/>
    <col min="13837" max="13837" width="9.140625" style="34"/>
    <col min="13838" max="13838" width="7.7109375" style="34" customWidth="1"/>
    <col min="13839" max="13839" width="9.140625" style="34"/>
    <col min="13840" max="13840" width="7.28515625" style="34" customWidth="1"/>
    <col min="13841" max="13841" width="9.140625" style="34"/>
    <col min="13842" max="13842" width="7.140625" style="34" customWidth="1"/>
    <col min="13843" max="13843" width="0" style="34" hidden="1" customWidth="1"/>
    <col min="13844" max="13844" width="11.28515625" style="34" customWidth="1"/>
    <col min="13845" max="13845" width="7.5703125" style="34" customWidth="1"/>
    <col min="13846" max="13846" width="10.7109375" style="34" customWidth="1"/>
    <col min="13847" max="13847" width="7.140625" style="34" customWidth="1"/>
    <col min="13848" max="13848" width="11" style="34" customWidth="1"/>
    <col min="13849" max="13849" width="7.7109375" style="34" customWidth="1"/>
    <col min="13850" max="14061" width="9.140625" style="34"/>
    <col min="14062" max="14062" width="20.42578125" style="34" customWidth="1"/>
    <col min="14063" max="14063" width="0" style="34" hidden="1" customWidth="1"/>
    <col min="14064" max="14064" width="9" style="34" customWidth="1"/>
    <col min="14065" max="14065" width="8.5703125" style="34" customWidth="1"/>
    <col min="14066" max="14066" width="9.5703125" style="34" customWidth="1"/>
    <col min="14067" max="14067" width="9.28515625" style="34" customWidth="1"/>
    <col min="14068" max="14068" width="9.140625" style="34" bestFit="1" customWidth="1"/>
    <col min="14069" max="14069" width="9.140625" style="34" customWidth="1"/>
    <col min="14070" max="14071" width="0" style="34" hidden="1" customWidth="1"/>
    <col min="14072" max="14072" width="11.42578125" style="34" customWidth="1"/>
    <col min="14073" max="14073" width="7.140625" style="34" customWidth="1"/>
    <col min="14074" max="14074" width="10.42578125" style="34" customWidth="1"/>
    <col min="14075" max="14075" width="7.7109375" style="34" customWidth="1"/>
    <col min="14076" max="14076" width="10.42578125" style="34" customWidth="1"/>
    <col min="14077" max="14077" width="7" style="34" customWidth="1"/>
    <col min="14078" max="14078" width="0" style="34" hidden="1" customWidth="1"/>
    <col min="14079" max="14079" width="11.42578125" style="34" customWidth="1"/>
    <col min="14080" max="14080" width="8.42578125" style="34" customWidth="1"/>
    <col min="14081" max="14081" width="11.140625" style="34" customWidth="1"/>
    <col min="14082" max="14082" width="6.7109375" style="34" customWidth="1"/>
    <col min="14083" max="14083" width="10.5703125" style="34" customWidth="1"/>
    <col min="14084" max="14084" width="7" style="34" customWidth="1"/>
    <col min="14085" max="14085" width="0" style="34" hidden="1" customWidth="1"/>
    <col min="14086" max="14086" width="9.140625" style="34"/>
    <col min="14087" max="14087" width="7.42578125" style="34" customWidth="1"/>
    <col min="14088" max="14088" width="9.140625" style="34"/>
    <col min="14089" max="14089" width="8.140625" style="34" customWidth="1"/>
    <col min="14090" max="14090" width="9.140625" style="34"/>
    <col min="14091" max="14091" width="7.28515625" style="34" customWidth="1"/>
    <col min="14092" max="14092" width="0" style="34" hidden="1" customWidth="1"/>
    <col min="14093" max="14093" width="9.140625" style="34"/>
    <col min="14094" max="14094" width="7.7109375" style="34" customWidth="1"/>
    <col min="14095" max="14095" width="9.140625" style="34"/>
    <col min="14096" max="14096" width="7.28515625" style="34" customWidth="1"/>
    <col min="14097" max="14097" width="9.140625" style="34"/>
    <col min="14098" max="14098" width="7.140625" style="34" customWidth="1"/>
    <col min="14099" max="14099" width="0" style="34" hidden="1" customWidth="1"/>
    <col min="14100" max="14100" width="11.28515625" style="34" customWidth="1"/>
    <col min="14101" max="14101" width="7.5703125" style="34" customWidth="1"/>
    <col min="14102" max="14102" width="10.7109375" style="34" customWidth="1"/>
    <col min="14103" max="14103" width="7.140625" style="34" customWidth="1"/>
    <col min="14104" max="14104" width="11" style="34" customWidth="1"/>
    <col min="14105" max="14105" width="7.7109375" style="34" customWidth="1"/>
    <col min="14106" max="14317" width="9.140625" style="34"/>
    <col min="14318" max="14318" width="20.42578125" style="34" customWidth="1"/>
    <col min="14319" max="14319" width="0" style="34" hidden="1" customWidth="1"/>
    <col min="14320" max="14320" width="9" style="34" customWidth="1"/>
    <col min="14321" max="14321" width="8.5703125" style="34" customWidth="1"/>
    <col min="14322" max="14322" width="9.5703125" style="34" customWidth="1"/>
    <col min="14323" max="14323" width="9.28515625" style="34" customWidth="1"/>
    <col min="14324" max="14324" width="9.140625" style="34" bestFit="1" customWidth="1"/>
    <col min="14325" max="14325" width="9.140625" style="34" customWidth="1"/>
    <col min="14326" max="14327" width="0" style="34" hidden="1" customWidth="1"/>
    <col min="14328" max="14328" width="11.42578125" style="34" customWidth="1"/>
    <col min="14329" max="14329" width="7.140625" style="34" customWidth="1"/>
    <col min="14330" max="14330" width="10.42578125" style="34" customWidth="1"/>
    <col min="14331" max="14331" width="7.7109375" style="34" customWidth="1"/>
    <col min="14332" max="14332" width="10.42578125" style="34" customWidth="1"/>
    <col min="14333" max="14333" width="7" style="34" customWidth="1"/>
    <col min="14334" max="14334" width="0" style="34" hidden="1" customWidth="1"/>
    <col min="14335" max="14335" width="11.42578125" style="34" customWidth="1"/>
    <col min="14336" max="14336" width="8.42578125" style="34" customWidth="1"/>
    <col min="14337" max="14337" width="11.140625" style="34" customWidth="1"/>
    <col min="14338" max="14338" width="6.7109375" style="34" customWidth="1"/>
    <col min="14339" max="14339" width="10.5703125" style="34" customWidth="1"/>
    <col min="14340" max="14340" width="7" style="34" customWidth="1"/>
    <col min="14341" max="14341" width="0" style="34" hidden="1" customWidth="1"/>
    <col min="14342" max="14342" width="9.140625" style="34"/>
    <col min="14343" max="14343" width="7.42578125" style="34" customWidth="1"/>
    <col min="14344" max="14344" width="9.140625" style="34"/>
    <col min="14345" max="14345" width="8.140625" style="34" customWidth="1"/>
    <col min="14346" max="14346" width="9.140625" style="34"/>
    <col min="14347" max="14347" width="7.28515625" style="34" customWidth="1"/>
    <col min="14348" max="14348" width="0" style="34" hidden="1" customWidth="1"/>
    <col min="14349" max="14349" width="9.140625" style="34"/>
    <col min="14350" max="14350" width="7.7109375" style="34" customWidth="1"/>
    <col min="14351" max="14351" width="9.140625" style="34"/>
    <col min="14352" max="14352" width="7.28515625" style="34" customWidth="1"/>
    <col min="14353" max="14353" width="9.140625" style="34"/>
    <col min="14354" max="14354" width="7.140625" style="34" customWidth="1"/>
    <col min="14355" max="14355" width="0" style="34" hidden="1" customWidth="1"/>
    <col min="14356" max="14356" width="11.28515625" style="34" customWidth="1"/>
    <col min="14357" max="14357" width="7.5703125" style="34" customWidth="1"/>
    <col min="14358" max="14358" width="10.7109375" style="34" customWidth="1"/>
    <col min="14359" max="14359" width="7.140625" style="34" customWidth="1"/>
    <col min="14360" max="14360" width="11" style="34" customWidth="1"/>
    <col min="14361" max="14361" width="7.7109375" style="34" customWidth="1"/>
    <col min="14362" max="14573" width="9.140625" style="34"/>
    <col min="14574" max="14574" width="20.42578125" style="34" customWidth="1"/>
    <col min="14575" max="14575" width="0" style="34" hidden="1" customWidth="1"/>
    <col min="14576" max="14576" width="9" style="34" customWidth="1"/>
    <col min="14577" max="14577" width="8.5703125" style="34" customWidth="1"/>
    <col min="14578" max="14578" width="9.5703125" style="34" customWidth="1"/>
    <col min="14579" max="14579" width="9.28515625" style="34" customWidth="1"/>
    <col min="14580" max="14580" width="9.140625" style="34" bestFit="1" customWidth="1"/>
    <col min="14581" max="14581" width="9.140625" style="34" customWidth="1"/>
    <col min="14582" max="14583" width="0" style="34" hidden="1" customWidth="1"/>
    <col min="14584" max="14584" width="11.42578125" style="34" customWidth="1"/>
    <col min="14585" max="14585" width="7.140625" style="34" customWidth="1"/>
    <col min="14586" max="14586" width="10.42578125" style="34" customWidth="1"/>
    <col min="14587" max="14587" width="7.7109375" style="34" customWidth="1"/>
    <col min="14588" max="14588" width="10.42578125" style="34" customWidth="1"/>
    <col min="14589" max="14589" width="7" style="34" customWidth="1"/>
    <col min="14590" max="14590" width="0" style="34" hidden="1" customWidth="1"/>
    <col min="14591" max="14591" width="11.42578125" style="34" customWidth="1"/>
    <col min="14592" max="14592" width="8.42578125" style="34" customWidth="1"/>
    <col min="14593" max="14593" width="11.140625" style="34" customWidth="1"/>
    <col min="14594" max="14594" width="6.7109375" style="34" customWidth="1"/>
    <col min="14595" max="14595" width="10.5703125" style="34" customWidth="1"/>
    <col min="14596" max="14596" width="7" style="34" customWidth="1"/>
    <col min="14597" max="14597" width="0" style="34" hidden="1" customWidth="1"/>
    <col min="14598" max="14598" width="9.140625" style="34"/>
    <col min="14599" max="14599" width="7.42578125" style="34" customWidth="1"/>
    <col min="14600" max="14600" width="9.140625" style="34"/>
    <col min="14601" max="14601" width="8.140625" style="34" customWidth="1"/>
    <col min="14602" max="14602" width="9.140625" style="34"/>
    <col min="14603" max="14603" width="7.28515625" style="34" customWidth="1"/>
    <col min="14604" max="14604" width="0" style="34" hidden="1" customWidth="1"/>
    <col min="14605" max="14605" width="9.140625" style="34"/>
    <col min="14606" max="14606" width="7.7109375" style="34" customWidth="1"/>
    <col min="14607" max="14607" width="9.140625" style="34"/>
    <col min="14608" max="14608" width="7.28515625" style="34" customWidth="1"/>
    <col min="14609" max="14609" width="9.140625" style="34"/>
    <col min="14610" max="14610" width="7.140625" style="34" customWidth="1"/>
    <col min="14611" max="14611" width="0" style="34" hidden="1" customWidth="1"/>
    <col min="14612" max="14612" width="11.28515625" style="34" customWidth="1"/>
    <col min="14613" max="14613" width="7.5703125" style="34" customWidth="1"/>
    <col min="14614" max="14614" width="10.7109375" style="34" customWidth="1"/>
    <col min="14615" max="14615" width="7.140625" style="34" customWidth="1"/>
    <col min="14616" max="14616" width="11" style="34" customWidth="1"/>
    <col min="14617" max="14617" width="7.7109375" style="34" customWidth="1"/>
    <col min="14618" max="14829" width="9.140625" style="34"/>
    <col min="14830" max="14830" width="20.42578125" style="34" customWidth="1"/>
    <col min="14831" max="14831" width="0" style="34" hidden="1" customWidth="1"/>
    <col min="14832" max="14832" width="9" style="34" customWidth="1"/>
    <col min="14833" max="14833" width="8.5703125" style="34" customWidth="1"/>
    <col min="14834" max="14834" width="9.5703125" style="34" customWidth="1"/>
    <col min="14835" max="14835" width="9.28515625" style="34" customWidth="1"/>
    <col min="14836" max="14836" width="9.140625" style="34" bestFit="1" customWidth="1"/>
    <col min="14837" max="14837" width="9.140625" style="34" customWidth="1"/>
    <col min="14838" max="14839" width="0" style="34" hidden="1" customWidth="1"/>
    <col min="14840" max="14840" width="11.42578125" style="34" customWidth="1"/>
    <col min="14841" max="14841" width="7.140625" style="34" customWidth="1"/>
    <col min="14842" max="14842" width="10.42578125" style="34" customWidth="1"/>
    <col min="14843" max="14843" width="7.7109375" style="34" customWidth="1"/>
    <col min="14844" max="14844" width="10.42578125" style="34" customWidth="1"/>
    <col min="14845" max="14845" width="7" style="34" customWidth="1"/>
    <col min="14846" max="14846" width="0" style="34" hidden="1" customWidth="1"/>
    <col min="14847" max="14847" width="11.42578125" style="34" customWidth="1"/>
    <col min="14848" max="14848" width="8.42578125" style="34" customWidth="1"/>
    <col min="14849" max="14849" width="11.140625" style="34" customWidth="1"/>
    <col min="14850" max="14850" width="6.7109375" style="34" customWidth="1"/>
    <col min="14851" max="14851" width="10.5703125" style="34" customWidth="1"/>
    <col min="14852" max="14852" width="7" style="34" customWidth="1"/>
    <col min="14853" max="14853" width="0" style="34" hidden="1" customWidth="1"/>
    <col min="14854" max="14854" width="9.140625" style="34"/>
    <col min="14855" max="14855" width="7.42578125" style="34" customWidth="1"/>
    <col min="14856" max="14856" width="9.140625" style="34"/>
    <col min="14857" max="14857" width="8.140625" style="34" customWidth="1"/>
    <col min="14858" max="14858" width="9.140625" style="34"/>
    <col min="14859" max="14859" width="7.28515625" style="34" customWidth="1"/>
    <col min="14860" max="14860" width="0" style="34" hidden="1" customWidth="1"/>
    <col min="14861" max="14861" width="9.140625" style="34"/>
    <col min="14862" max="14862" width="7.7109375" style="34" customWidth="1"/>
    <col min="14863" max="14863" width="9.140625" style="34"/>
    <col min="14864" max="14864" width="7.28515625" style="34" customWidth="1"/>
    <col min="14865" max="14865" width="9.140625" style="34"/>
    <col min="14866" max="14866" width="7.140625" style="34" customWidth="1"/>
    <col min="14867" max="14867" width="0" style="34" hidden="1" customWidth="1"/>
    <col min="14868" max="14868" width="11.28515625" style="34" customWidth="1"/>
    <col min="14869" max="14869" width="7.5703125" style="34" customWidth="1"/>
    <col min="14870" max="14870" width="10.7109375" style="34" customWidth="1"/>
    <col min="14871" max="14871" width="7.140625" style="34" customWidth="1"/>
    <col min="14872" max="14872" width="11" style="34" customWidth="1"/>
    <col min="14873" max="14873" width="7.7109375" style="34" customWidth="1"/>
    <col min="14874" max="15085" width="9.140625" style="34"/>
    <col min="15086" max="15086" width="20.42578125" style="34" customWidth="1"/>
    <col min="15087" max="15087" width="0" style="34" hidden="1" customWidth="1"/>
    <col min="15088" max="15088" width="9" style="34" customWidth="1"/>
    <col min="15089" max="15089" width="8.5703125" style="34" customWidth="1"/>
    <col min="15090" max="15090" width="9.5703125" style="34" customWidth="1"/>
    <col min="15091" max="15091" width="9.28515625" style="34" customWidth="1"/>
    <col min="15092" max="15092" width="9.140625" style="34" bestFit="1" customWidth="1"/>
    <col min="15093" max="15093" width="9.140625" style="34" customWidth="1"/>
    <col min="15094" max="15095" width="0" style="34" hidden="1" customWidth="1"/>
    <col min="15096" max="15096" width="11.42578125" style="34" customWidth="1"/>
    <col min="15097" max="15097" width="7.140625" style="34" customWidth="1"/>
    <col min="15098" max="15098" width="10.42578125" style="34" customWidth="1"/>
    <col min="15099" max="15099" width="7.7109375" style="34" customWidth="1"/>
    <col min="15100" max="15100" width="10.42578125" style="34" customWidth="1"/>
    <col min="15101" max="15101" width="7" style="34" customWidth="1"/>
    <col min="15102" max="15102" width="0" style="34" hidden="1" customWidth="1"/>
    <col min="15103" max="15103" width="11.42578125" style="34" customWidth="1"/>
    <col min="15104" max="15104" width="8.42578125" style="34" customWidth="1"/>
    <col min="15105" max="15105" width="11.140625" style="34" customWidth="1"/>
    <col min="15106" max="15106" width="6.7109375" style="34" customWidth="1"/>
    <col min="15107" max="15107" width="10.5703125" style="34" customWidth="1"/>
    <col min="15108" max="15108" width="7" style="34" customWidth="1"/>
    <col min="15109" max="15109" width="0" style="34" hidden="1" customWidth="1"/>
    <col min="15110" max="15110" width="9.140625" style="34"/>
    <col min="15111" max="15111" width="7.42578125" style="34" customWidth="1"/>
    <col min="15112" max="15112" width="9.140625" style="34"/>
    <col min="15113" max="15113" width="8.140625" style="34" customWidth="1"/>
    <col min="15114" max="15114" width="9.140625" style="34"/>
    <col min="15115" max="15115" width="7.28515625" style="34" customWidth="1"/>
    <col min="15116" max="15116" width="0" style="34" hidden="1" customWidth="1"/>
    <col min="15117" max="15117" width="9.140625" style="34"/>
    <col min="15118" max="15118" width="7.7109375" style="34" customWidth="1"/>
    <col min="15119" max="15119" width="9.140625" style="34"/>
    <col min="15120" max="15120" width="7.28515625" style="34" customWidth="1"/>
    <col min="15121" max="15121" width="9.140625" style="34"/>
    <col min="15122" max="15122" width="7.140625" style="34" customWidth="1"/>
    <col min="15123" max="15123" width="0" style="34" hidden="1" customWidth="1"/>
    <col min="15124" max="15124" width="11.28515625" style="34" customWidth="1"/>
    <col min="15125" max="15125" width="7.5703125" style="34" customWidth="1"/>
    <col min="15126" max="15126" width="10.7109375" style="34" customWidth="1"/>
    <col min="15127" max="15127" width="7.140625" style="34" customWidth="1"/>
    <col min="15128" max="15128" width="11" style="34" customWidth="1"/>
    <col min="15129" max="15129" width="7.7109375" style="34" customWidth="1"/>
    <col min="15130" max="15341" width="9.140625" style="34"/>
    <col min="15342" max="15342" width="20.42578125" style="34" customWidth="1"/>
    <col min="15343" max="15343" width="0" style="34" hidden="1" customWidth="1"/>
    <col min="15344" max="15344" width="9" style="34" customWidth="1"/>
    <col min="15345" max="15345" width="8.5703125" style="34" customWidth="1"/>
    <col min="15346" max="15346" width="9.5703125" style="34" customWidth="1"/>
    <col min="15347" max="15347" width="9.28515625" style="34" customWidth="1"/>
    <col min="15348" max="15348" width="9.140625" style="34" bestFit="1" customWidth="1"/>
    <col min="15349" max="15349" width="9.140625" style="34" customWidth="1"/>
    <col min="15350" max="15351" width="0" style="34" hidden="1" customWidth="1"/>
    <col min="15352" max="15352" width="11.42578125" style="34" customWidth="1"/>
    <col min="15353" max="15353" width="7.140625" style="34" customWidth="1"/>
    <col min="15354" max="15354" width="10.42578125" style="34" customWidth="1"/>
    <col min="15355" max="15355" width="7.7109375" style="34" customWidth="1"/>
    <col min="15356" max="15356" width="10.42578125" style="34" customWidth="1"/>
    <col min="15357" max="15357" width="7" style="34" customWidth="1"/>
    <col min="15358" max="15358" width="0" style="34" hidden="1" customWidth="1"/>
    <col min="15359" max="15359" width="11.42578125" style="34" customWidth="1"/>
    <col min="15360" max="15360" width="8.42578125" style="34" customWidth="1"/>
    <col min="15361" max="15361" width="11.140625" style="34" customWidth="1"/>
    <col min="15362" max="15362" width="6.7109375" style="34" customWidth="1"/>
    <col min="15363" max="15363" width="10.5703125" style="34" customWidth="1"/>
    <col min="15364" max="15364" width="7" style="34" customWidth="1"/>
    <col min="15365" max="15365" width="0" style="34" hidden="1" customWidth="1"/>
    <col min="15366" max="15366" width="9.140625" style="34"/>
    <col min="15367" max="15367" width="7.42578125" style="34" customWidth="1"/>
    <col min="15368" max="15368" width="9.140625" style="34"/>
    <col min="15369" max="15369" width="8.140625" style="34" customWidth="1"/>
    <col min="15370" max="15370" width="9.140625" style="34"/>
    <col min="15371" max="15371" width="7.28515625" style="34" customWidth="1"/>
    <col min="15372" max="15372" width="0" style="34" hidden="1" customWidth="1"/>
    <col min="15373" max="15373" width="9.140625" style="34"/>
    <col min="15374" max="15374" width="7.7109375" style="34" customWidth="1"/>
    <col min="15375" max="15375" width="9.140625" style="34"/>
    <col min="15376" max="15376" width="7.28515625" style="34" customWidth="1"/>
    <col min="15377" max="15377" width="9.140625" style="34"/>
    <col min="15378" max="15378" width="7.140625" style="34" customWidth="1"/>
    <col min="15379" max="15379" width="0" style="34" hidden="1" customWidth="1"/>
    <col min="15380" max="15380" width="11.28515625" style="34" customWidth="1"/>
    <col min="15381" max="15381" width="7.5703125" style="34" customWidth="1"/>
    <col min="15382" max="15382" width="10.7109375" style="34" customWidth="1"/>
    <col min="15383" max="15383" width="7.140625" style="34" customWidth="1"/>
    <col min="15384" max="15384" width="11" style="34" customWidth="1"/>
    <col min="15385" max="15385" width="7.7109375" style="34" customWidth="1"/>
    <col min="15386" max="15597" width="9.140625" style="34"/>
    <col min="15598" max="15598" width="20.42578125" style="34" customWidth="1"/>
    <col min="15599" max="15599" width="0" style="34" hidden="1" customWidth="1"/>
    <col min="15600" max="15600" width="9" style="34" customWidth="1"/>
    <col min="15601" max="15601" width="8.5703125" style="34" customWidth="1"/>
    <col min="15602" max="15602" width="9.5703125" style="34" customWidth="1"/>
    <col min="15603" max="15603" width="9.28515625" style="34" customWidth="1"/>
    <col min="15604" max="15604" width="9.140625" style="34" bestFit="1" customWidth="1"/>
    <col min="15605" max="15605" width="9.140625" style="34" customWidth="1"/>
    <col min="15606" max="15607" width="0" style="34" hidden="1" customWidth="1"/>
    <col min="15608" max="15608" width="11.42578125" style="34" customWidth="1"/>
    <col min="15609" max="15609" width="7.140625" style="34" customWidth="1"/>
    <col min="15610" max="15610" width="10.42578125" style="34" customWidth="1"/>
    <col min="15611" max="15611" width="7.7109375" style="34" customWidth="1"/>
    <col min="15612" max="15612" width="10.42578125" style="34" customWidth="1"/>
    <col min="15613" max="15613" width="7" style="34" customWidth="1"/>
    <col min="15614" max="15614" width="0" style="34" hidden="1" customWidth="1"/>
    <col min="15615" max="15615" width="11.42578125" style="34" customWidth="1"/>
    <col min="15616" max="15616" width="8.42578125" style="34" customWidth="1"/>
    <col min="15617" max="15617" width="11.140625" style="34" customWidth="1"/>
    <col min="15618" max="15618" width="6.7109375" style="34" customWidth="1"/>
    <col min="15619" max="15619" width="10.5703125" style="34" customWidth="1"/>
    <col min="15620" max="15620" width="7" style="34" customWidth="1"/>
    <col min="15621" max="15621" width="0" style="34" hidden="1" customWidth="1"/>
    <col min="15622" max="15622" width="9.140625" style="34"/>
    <col min="15623" max="15623" width="7.42578125" style="34" customWidth="1"/>
    <col min="15624" max="15624" width="9.140625" style="34"/>
    <col min="15625" max="15625" width="8.140625" style="34" customWidth="1"/>
    <col min="15626" max="15626" width="9.140625" style="34"/>
    <col min="15627" max="15627" width="7.28515625" style="34" customWidth="1"/>
    <col min="15628" max="15628" width="0" style="34" hidden="1" customWidth="1"/>
    <col min="15629" max="15629" width="9.140625" style="34"/>
    <col min="15630" max="15630" width="7.7109375" style="34" customWidth="1"/>
    <col min="15631" max="15631" width="9.140625" style="34"/>
    <col min="15632" max="15632" width="7.28515625" style="34" customWidth="1"/>
    <col min="15633" max="15633" width="9.140625" style="34"/>
    <col min="15634" max="15634" width="7.140625" style="34" customWidth="1"/>
    <col min="15635" max="15635" width="0" style="34" hidden="1" customWidth="1"/>
    <col min="15636" max="15636" width="11.28515625" style="34" customWidth="1"/>
    <col min="15637" max="15637" width="7.5703125" style="34" customWidth="1"/>
    <col min="15638" max="15638" width="10.7109375" style="34" customWidth="1"/>
    <col min="15639" max="15639" width="7.140625" style="34" customWidth="1"/>
    <col min="15640" max="15640" width="11" style="34" customWidth="1"/>
    <col min="15641" max="15641" width="7.7109375" style="34" customWidth="1"/>
    <col min="15642" max="15853" width="9.140625" style="34"/>
    <col min="15854" max="15854" width="20.42578125" style="34" customWidth="1"/>
    <col min="15855" max="15855" width="0" style="34" hidden="1" customWidth="1"/>
    <col min="15856" max="15856" width="9" style="34" customWidth="1"/>
    <col min="15857" max="15857" width="8.5703125" style="34" customWidth="1"/>
    <col min="15858" max="15858" width="9.5703125" style="34" customWidth="1"/>
    <col min="15859" max="15859" width="9.28515625" style="34" customWidth="1"/>
    <col min="15860" max="15860" width="9.140625" style="34" bestFit="1" customWidth="1"/>
    <col min="15861" max="15861" width="9.140625" style="34" customWidth="1"/>
    <col min="15862" max="15863" width="0" style="34" hidden="1" customWidth="1"/>
    <col min="15864" max="15864" width="11.42578125" style="34" customWidth="1"/>
    <col min="15865" max="15865" width="7.140625" style="34" customWidth="1"/>
    <col min="15866" max="15866" width="10.42578125" style="34" customWidth="1"/>
    <col min="15867" max="15867" width="7.7109375" style="34" customWidth="1"/>
    <col min="15868" max="15868" width="10.42578125" style="34" customWidth="1"/>
    <col min="15869" max="15869" width="7" style="34" customWidth="1"/>
    <col min="15870" max="15870" width="0" style="34" hidden="1" customWidth="1"/>
    <col min="15871" max="15871" width="11.42578125" style="34" customWidth="1"/>
    <col min="15872" max="15872" width="8.42578125" style="34" customWidth="1"/>
    <col min="15873" max="15873" width="11.140625" style="34" customWidth="1"/>
    <col min="15874" max="15874" width="6.7109375" style="34" customWidth="1"/>
    <col min="15875" max="15875" width="10.5703125" style="34" customWidth="1"/>
    <col min="15876" max="15876" width="7" style="34" customWidth="1"/>
    <col min="15877" max="15877" width="0" style="34" hidden="1" customWidth="1"/>
    <col min="15878" max="15878" width="9.140625" style="34"/>
    <col min="15879" max="15879" width="7.42578125" style="34" customWidth="1"/>
    <col min="15880" max="15880" width="9.140625" style="34"/>
    <col min="15881" max="15881" width="8.140625" style="34" customWidth="1"/>
    <col min="15882" max="15882" width="9.140625" style="34"/>
    <col min="15883" max="15883" width="7.28515625" style="34" customWidth="1"/>
    <col min="15884" max="15884" width="0" style="34" hidden="1" customWidth="1"/>
    <col min="15885" max="15885" width="9.140625" style="34"/>
    <col min="15886" max="15886" width="7.7109375" style="34" customWidth="1"/>
    <col min="15887" max="15887" width="9.140625" style="34"/>
    <col min="15888" max="15888" width="7.28515625" style="34" customWidth="1"/>
    <col min="15889" max="15889" width="9.140625" style="34"/>
    <col min="15890" max="15890" width="7.140625" style="34" customWidth="1"/>
    <col min="15891" max="15891" width="0" style="34" hidden="1" customWidth="1"/>
    <col min="15892" max="15892" width="11.28515625" style="34" customWidth="1"/>
    <col min="15893" max="15893" width="7.5703125" style="34" customWidth="1"/>
    <col min="15894" max="15894" width="10.7109375" style="34" customWidth="1"/>
    <col min="15895" max="15895" width="7.140625" style="34" customWidth="1"/>
    <col min="15896" max="15896" width="11" style="34" customWidth="1"/>
    <col min="15897" max="15897" width="7.7109375" style="34" customWidth="1"/>
    <col min="15898" max="16109" width="9.140625" style="34"/>
    <col min="16110" max="16110" width="20.42578125" style="34" customWidth="1"/>
    <col min="16111" max="16111" width="0" style="34" hidden="1" customWidth="1"/>
    <col min="16112" max="16112" width="9" style="34" customWidth="1"/>
    <col min="16113" max="16113" width="8.5703125" style="34" customWidth="1"/>
    <col min="16114" max="16114" width="9.5703125" style="34" customWidth="1"/>
    <col min="16115" max="16115" width="9.28515625" style="34" customWidth="1"/>
    <col min="16116" max="16116" width="9.140625" style="34" bestFit="1" customWidth="1"/>
    <col min="16117" max="16117" width="9.140625" style="34" customWidth="1"/>
    <col min="16118" max="16119" width="0" style="34" hidden="1" customWidth="1"/>
    <col min="16120" max="16120" width="11.42578125" style="34" customWidth="1"/>
    <col min="16121" max="16121" width="7.140625" style="34" customWidth="1"/>
    <col min="16122" max="16122" width="10.42578125" style="34" customWidth="1"/>
    <col min="16123" max="16123" width="7.7109375" style="34" customWidth="1"/>
    <col min="16124" max="16124" width="10.42578125" style="34" customWidth="1"/>
    <col min="16125" max="16125" width="7" style="34" customWidth="1"/>
    <col min="16126" max="16126" width="0" style="34" hidden="1" customWidth="1"/>
    <col min="16127" max="16127" width="11.42578125" style="34" customWidth="1"/>
    <col min="16128" max="16128" width="8.42578125" style="34" customWidth="1"/>
    <col min="16129" max="16129" width="11.140625" style="34" customWidth="1"/>
    <col min="16130" max="16130" width="6.7109375" style="34" customWidth="1"/>
    <col min="16131" max="16131" width="10.5703125" style="34" customWidth="1"/>
    <col min="16132" max="16132" width="7" style="34" customWidth="1"/>
    <col min="16133" max="16133" width="0" style="34" hidden="1" customWidth="1"/>
    <col min="16134" max="16134" width="9.140625" style="34"/>
    <col min="16135" max="16135" width="7.42578125" style="34" customWidth="1"/>
    <col min="16136" max="16136" width="9.140625" style="34"/>
    <col min="16137" max="16137" width="8.140625" style="34" customWidth="1"/>
    <col min="16138" max="16138" width="9.140625" style="34"/>
    <col min="16139" max="16139" width="7.28515625" style="34" customWidth="1"/>
    <col min="16140" max="16140" width="0" style="34" hidden="1" customWidth="1"/>
    <col min="16141" max="16141" width="9.140625" style="34"/>
    <col min="16142" max="16142" width="7.7109375" style="34" customWidth="1"/>
    <col min="16143" max="16143" width="9.140625" style="34"/>
    <col min="16144" max="16144" width="7.28515625" style="34" customWidth="1"/>
    <col min="16145" max="16145" width="9.140625" style="34"/>
    <col min="16146" max="16146" width="7.140625" style="34" customWidth="1"/>
    <col min="16147" max="16147" width="0" style="34" hidden="1" customWidth="1"/>
    <col min="16148" max="16148" width="11.28515625" style="34" customWidth="1"/>
    <col min="16149" max="16149" width="7.5703125" style="34" customWidth="1"/>
    <col min="16150" max="16150" width="10.7109375" style="34" customWidth="1"/>
    <col min="16151" max="16151" width="7.140625" style="34" customWidth="1"/>
    <col min="16152" max="16152" width="11" style="34" customWidth="1"/>
    <col min="16153" max="16153" width="7.7109375" style="34" customWidth="1"/>
    <col min="16154" max="16384" width="9.140625" style="34"/>
  </cols>
  <sheetData>
    <row r="1" spans="1:43" ht="43.5" customHeight="1" x14ac:dyDescent="0.25">
      <c r="A1" s="185" t="s">
        <v>555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7"/>
      <c r="S1" s="187"/>
      <c r="T1" s="187"/>
      <c r="U1" s="187"/>
      <c r="V1" s="187"/>
      <c r="W1" s="187"/>
    </row>
    <row r="2" spans="1:43" ht="30" customHeight="1" x14ac:dyDescent="0.25">
      <c r="B2" s="35"/>
      <c r="C2" s="35"/>
      <c r="D2" s="35"/>
      <c r="E2" s="35"/>
      <c r="F2" s="35"/>
      <c r="G2" s="35"/>
      <c r="H2" s="35"/>
      <c r="I2" s="35"/>
      <c r="J2" s="36"/>
      <c r="K2" s="36"/>
      <c r="L2" s="36"/>
      <c r="M2" s="36"/>
      <c r="N2" s="36"/>
      <c r="O2" s="36"/>
      <c r="P2" s="36"/>
      <c r="Q2" s="36"/>
      <c r="W2" s="34" t="s">
        <v>10</v>
      </c>
      <c r="AQ2" s="34" t="s">
        <v>10</v>
      </c>
    </row>
    <row r="3" spans="1:43" ht="49.5" customHeight="1" x14ac:dyDescent="0.25">
      <c r="A3" s="188" t="s">
        <v>528</v>
      </c>
      <c r="B3" s="191" t="s">
        <v>529</v>
      </c>
      <c r="C3" s="192"/>
      <c r="D3" s="192"/>
      <c r="E3" s="192"/>
      <c r="F3" s="192"/>
      <c r="G3" s="192"/>
      <c r="H3" s="192"/>
      <c r="I3" s="193"/>
      <c r="J3" s="191" t="s">
        <v>530</v>
      </c>
      <c r="K3" s="192"/>
      <c r="L3" s="192"/>
      <c r="M3" s="192"/>
      <c r="N3" s="192"/>
      <c r="O3" s="192"/>
      <c r="P3" s="192"/>
      <c r="Q3" s="193"/>
      <c r="R3" s="191" t="s">
        <v>531</v>
      </c>
      <c r="S3" s="192"/>
      <c r="T3" s="192"/>
      <c r="U3" s="192"/>
      <c r="V3" s="192"/>
      <c r="W3" s="192"/>
      <c r="X3" s="192"/>
      <c r="Y3" s="193"/>
      <c r="Z3" s="211" t="s">
        <v>532</v>
      </c>
      <c r="AA3" s="212"/>
      <c r="AB3" s="212"/>
      <c r="AC3" s="212"/>
      <c r="AD3" s="212"/>
      <c r="AE3" s="212"/>
      <c r="AF3" s="212"/>
      <c r="AG3" s="213"/>
      <c r="AH3" s="198" t="s">
        <v>556</v>
      </c>
      <c r="AI3" s="203" t="s">
        <v>533</v>
      </c>
      <c r="AJ3" s="205" t="s">
        <v>534</v>
      </c>
      <c r="AK3" s="206"/>
      <c r="AL3" s="207"/>
      <c r="AM3" s="208" t="s">
        <v>535</v>
      </c>
      <c r="AN3" s="200" t="s">
        <v>536</v>
      </c>
      <c r="AO3" s="200"/>
      <c r="AP3" s="200"/>
      <c r="AQ3" s="197" t="s">
        <v>535</v>
      </c>
    </row>
    <row r="4" spans="1:43" s="37" customFormat="1" ht="33.75" customHeight="1" x14ac:dyDescent="0.2">
      <c r="A4" s="189"/>
      <c r="B4" s="194"/>
      <c r="C4" s="195"/>
      <c r="D4" s="195"/>
      <c r="E4" s="195"/>
      <c r="F4" s="195"/>
      <c r="G4" s="195"/>
      <c r="H4" s="195"/>
      <c r="I4" s="196"/>
      <c r="J4" s="194"/>
      <c r="K4" s="195"/>
      <c r="L4" s="195"/>
      <c r="M4" s="195"/>
      <c r="N4" s="195"/>
      <c r="O4" s="195"/>
      <c r="P4" s="195"/>
      <c r="Q4" s="196"/>
      <c r="R4" s="194"/>
      <c r="S4" s="195"/>
      <c r="T4" s="195"/>
      <c r="U4" s="195"/>
      <c r="V4" s="195"/>
      <c r="W4" s="195"/>
      <c r="X4" s="195"/>
      <c r="Y4" s="196"/>
      <c r="Z4" s="214"/>
      <c r="AA4" s="215"/>
      <c r="AB4" s="215"/>
      <c r="AC4" s="215"/>
      <c r="AD4" s="215"/>
      <c r="AE4" s="215"/>
      <c r="AF4" s="215"/>
      <c r="AG4" s="216"/>
      <c r="AH4" s="202"/>
      <c r="AI4" s="204"/>
      <c r="AJ4" s="198" t="s">
        <v>537</v>
      </c>
      <c r="AK4" s="198" t="s">
        <v>538</v>
      </c>
      <c r="AL4" s="198" t="s">
        <v>539</v>
      </c>
      <c r="AM4" s="209"/>
      <c r="AN4" s="200" t="s">
        <v>537</v>
      </c>
      <c r="AO4" s="200" t="s">
        <v>538</v>
      </c>
      <c r="AP4" s="200" t="s">
        <v>539</v>
      </c>
      <c r="AQ4" s="197"/>
    </row>
    <row r="5" spans="1:43" ht="75.75" customHeight="1" x14ac:dyDescent="0.25">
      <c r="A5" s="190"/>
      <c r="B5" s="38" t="s">
        <v>540</v>
      </c>
      <c r="C5" s="38" t="s">
        <v>542</v>
      </c>
      <c r="D5" s="38" t="s">
        <v>541</v>
      </c>
      <c r="E5" s="38" t="s">
        <v>543</v>
      </c>
      <c r="F5" s="38" t="s">
        <v>541</v>
      </c>
      <c r="G5" s="38" t="s">
        <v>557</v>
      </c>
      <c r="H5" s="38" t="s">
        <v>544</v>
      </c>
      <c r="I5" s="38" t="s">
        <v>541</v>
      </c>
      <c r="J5" s="38" t="s">
        <v>540</v>
      </c>
      <c r="K5" s="38" t="s">
        <v>542</v>
      </c>
      <c r="L5" s="38" t="s">
        <v>541</v>
      </c>
      <c r="M5" s="38" t="s">
        <v>543</v>
      </c>
      <c r="N5" s="38" t="s">
        <v>541</v>
      </c>
      <c r="O5" s="38" t="s">
        <v>557</v>
      </c>
      <c r="P5" s="38" t="s">
        <v>544</v>
      </c>
      <c r="Q5" s="38" t="s">
        <v>541</v>
      </c>
      <c r="R5" s="38" t="s">
        <v>540</v>
      </c>
      <c r="S5" s="38" t="s">
        <v>542</v>
      </c>
      <c r="T5" s="38" t="s">
        <v>541</v>
      </c>
      <c r="U5" s="38" t="s">
        <v>543</v>
      </c>
      <c r="V5" s="38" t="s">
        <v>541</v>
      </c>
      <c r="W5" s="38" t="s">
        <v>557</v>
      </c>
      <c r="X5" s="38" t="s">
        <v>544</v>
      </c>
      <c r="Y5" s="38" t="s">
        <v>541</v>
      </c>
      <c r="Z5" s="38" t="s">
        <v>540</v>
      </c>
      <c r="AA5" s="38" t="s">
        <v>542</v>
      </c>
      <c r="AB5" s="38" t="s">
        <v>541</v>
      </c>
      <c r="AC5" s="38" t="s">
        <v>543</v>
      </c>
      <c r="AD5" s="38" t="s">
        <v>541</v>
      </c>
      <c r="AE5" s="38" t="s">
        <v>557</v>
      </c>
      <c r="AF5" s="38" t="s">
        <v>544</v>
      </c>
      <c r="AG5" s="38" t="s">
        <v>541</v>
      </c>
      <c r="AH5" s="199"/>
      <c r="AI5" s="39" t="s">
        <v>545</v>
      </c>
      <c r="AJ5" s="199"/>
      <c r="AK5" s="199"/>
      <c r="AL5" s="199"/>
      <c r="AM5" s="210"/>
      <c r="AN5" s="200"/>
      <c r="AO5" s="200"/>
      <c r="AP5" s="200"/>
      <c r="AQ5" s="197"/>
    </row>
    <row r="6" spans="1:43" x14ac:dyDescent="0.25">
      <c r="A6" s="40"/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  <c r="N6" s="38">
        <v>14</v>
      </c>
      <c r="O6" s="38">
        <v>15</v>
      </c>
      <c r="P6" s="38">
        <v>16</v>
      </c>
      <c r="Q6" s="38">
        <v>17</v>
      </c>
      <c r="R6" s="38">
        <f>Q6+1</f>
        <v>18</v>
      </c>
      <c r="S6" s="38">
        <f t="shared" ref="S6:AQ6" si="0">R6+1</f>
        <v>19</v>
      </c>
      <c r="T6" s="38">
        <f t="shared" si="0"/>
        <v>20</v>
      </c>
      <c r="U6" s="38">
        <f t="shared" si="0"/>
        <v>21</v>
      </c>
      <c r="V6" s="38">
        <f t="shared" si="0"/>
        <v>22</v>
      </c>
      <c r="W6" s="38">
        <f t="shared" si="0"/>
        <v>23</v>
      </c>
      <c r="X6" s="38">
        <f t="shared" si="0"/>
        <v>24</v>
      </c>
      <c r="Y6" s="38">
        <f t="shared" si="0"/>
        <v>25</v>
      </c>
      <c r="Z6" s="38">
        <f t="shared" si="0"/>
        <v>26</v>
      </c>
      <c r="AA6" s="38">
        <f t="shared" si="0"/>
        <v>27</v>
      </c>
      <c r="AB6" s="38">
        <f t="shared" si="0"/>
        <v>28</v>
      </c>
      <c r="AC6" s="38">
        <f t="shared" si="0"/>
        <v>29</v>
      </c>
      <c r="AD6" s="38">
        <f t="shared" si="0"/>
        <v>30</v>
      </c>
      <c r="AE6" s="38">
        <f t="shared" si="0"/>
        <v>31</v>
      </c>
      <c r="AF6" s="38">
        <f t="shared" si="0"/>
        <v>32</v>
      </c>
      <c r="AG6" s="38">
        <f t="shared" si="0"/>
        <v>33</v>
      </c>
      <c r="AH6" s="38">
        <f t="shared" si="0"/>
        <v>34</v>
      </c>
      <c r="AI6" s="38">
        <f t="shared" si="0"/>
        <v>35</v>
      </c>
      <c r="AJ6" s="38">
        <f t="shared" si="0"/>
        <v>36</v>
      </c>
      <c r="AK6" s="38">
        <f t="shared" si="0"/>
        <v>37</v>
      </c>
      <c r="AL6" s="38">
        <f t="shared" si="0"/>
        <v>38</v>
      </c>
      <c r="AM6" s="38">
        <f t="shared" si="0"/>
        <v>39</v>
      </c>
      <c r="AN6" s="38">
        <f t="shared" si="0"/>
        <v>40</v>
      </c>
      <c r="AO6" s="38">
        <f t="shared" si="0"/>
        <v>41</v>
      </c>
      <c r="AP6" s="38">
        <f t="shared" si="0"/>
        <v>42</v>
      </c>
      <c r="AQ6" s="38">
        <f t="shared" si="0"/>
        <v>43</v>
      </c>
    </row>
    <row r="7" spans="1:43" s="48" customFormat="1" ht="12.75" x14ac:dyDescent="0.2">
      <c r="A7" s="41" t="s">
        <v>33</v>
      </c>
      <c r="B7" s="42">
        <v>25426.400000000001</v>
      </c>
      <c r="C7" s="43">
        <v>34243.019999999997</v>
      </c>
      <c r="D7" s="44">
        <v>1.3467506214013778</v>
      </c>
      <c r="E7" s="43">
        <v>29985.43</v>
      </c>
      <c r="F7" s="44">
        <v>0.87566546408581958</v>
      </c>
      <c r="G7" s="43">
        <v>29303.919999999998</v>
      </c>
      <c r="H7" s="45">
        <v>3877.5199999999968</v>
      </c>
      <c r="I7" s="44">
        <v>0.97727196174942288</v>
      </c>
      <c r="J7" s="42">
        <v>1412.7</v>
      </c>
      <c r="K7" s="43">
        <v>1888.8</v>
      </c>
      <c r="L7" s="44">
        <v>1.337014228073901</v>
      </c>
      <c r="M7" s="43">
        <v>2261.9299999999998</v>
      </c>
      <c r="N7" s="44">
        <v>1.1975487081745022</v>
      </c>
      <c r="O7" s="43">
        <v>1408.04</v>
      </c>
      <c r="P7" s="45">
        <v>-4.6600000000000819</v>
      </c>
      <c r="Q7" s="44">
        <v>0.62249494900372693</v>
      </c>
      <c r="R7" s="45">
        <v>82693.399999999994</v>
      </c>
      <c r="S7" s="45">
        <v>85626.479999999967</v>
      </c>
      <c r="T7" s="44">
        <v>1.0354693361259784</v>
      </c>
      <c r="U7" s="45">
        <v>82496.790000000008</v>
      </c>
      <c r="V7" s="44">
        <v>0.9634495076756634</v>
      </c>
      <c r="W7" s="45">
        <v>89569.569999999978</v>
      </c>
      <c r="X7" s="45">
        <v>6876.1699999999837</v>
      </c>
      <c r="Y7" s="44">
        <v>1.0857340024987636</v>
      </c>
      <c r="Z7" s="42">
        <v>109532.5</v>
      </c>
      <c r="AA7" s="42">
        <v>121758.29999999996</v>
      </c>
      <c r="AB7" s="44">
        <v>1.1116180129185398</v>
      </c>
      <c r="AC7" s="42">
        <v>114744.15000000001</v>
      </c>
      <c r="AD7" s="44">
        <v>0.9423928389276135</v>
      </c>
      <c r="AE7" s="45">
        <v>120281.52999999997</v>
      </c>
      <c r="AF7" s="45">
        <v>10749.02999999997</v>
      </c>
      <c r="AG7" s="44">
        <v>1.0482584950953924</v>
      </c>
      <c r="AH7" s="44">
        <v>1.032</v>
      </c>
      <c r="AI7" s="44">
        <v>0</v>
      </c>
      <c r="AJ7" s="46">
        <v>0</v>
      </c>
      <c r="AK7" s="46">
        <v>0</v>
      </c>
      <c r="AL7" s="46">
        <v>0</v>
      </c>
      <c r="AM7" s="55">
        <v>0</v>
      </c>
      <c r="AN7" s="47">
        <v>0</v>
      </c>
      <c r="AO7" s="47">
        <v>0</v>
      </c>
      <c r="AP7" s="47">
        <v>0</v>
      </c>
      <c r="AQ7" s="56">
        <v>0</v>
      </c>
    </row>
    <row r="8" spans="1:43" s="49" customFormat="1" ht="12.75" x14ac:dyDescent="0.2">
      <c r="A8" s="41" t="s">
        <v>44</v>
      </c>
      <c r="B8" s="42">
        <v>11999.1</v>
      </c>
      <c r="C8" s="43">
        <v>12110.5</v>
      </c>
      <c r="D8" s="44">
        <v>1.0092840296355561</v>
      </c>
      <c r="E8" s="43">
        <v>10987.32</v>
      </c>
      <c r="F8" s="44">
        <v>0.90725568721357497</v>
      </c>
      <c r="G8" s="43">
        <v>11958.35</v>
      </c>
      <c r="H8" s="45">
        <v>-40.75</v>
      </c>
      <c r="I8" s="44">
        <v>1.088377329503464</v>
      </c>
      <c r="J8" s="42">
        <v>14881.2</v>
      </c>
      <c r="K8" s="43">
        <v>18647.189999999999</v>
      </c>
      <c r="L8" s="44">
        <v>1.2530703169099264</v>
      </c>
      <c r="M8" s="43">
        <v>17586.849999999999</v>
      </c>
      <c r="N8" s="44">
        <v>0.94313674070999431</v>
      </c>
      <c r="O8" s="43">
        <v>18656.78</v>
      </c>
      <c r="P8" s="45">
        <v>3775.5799999999981</v>
      </c>
      <c r="Q8" s="44">
        <v>1.0608369321396385</v>
      </c>
      <c r="R8" s="45">
        <v>394206.80000000005</v>
      </c>
      <c r="S8" s="45">
        <v>408122.31999999995</v>
      </c>
      <c r="T8" s="44">
        <v>1.0353000506333221</v>
      </c>
      <c r="U8" s="45">
        <v>389573.14000000007</v>
      </c>
      <c r="V8" s="44">
        <v>0.95454994963274764</v>
      </c>
      <c r="W8" s="45">
        <v>387175.74999999988</v>
      </c>
      <c r="X8" s="45">
        <v>-7031.050000000163</v>
      </c>
      <c r="Y8" s="44">
        <v>0.99384611064304851</v>
      </c>
      <c r="Z8" s="42">
        <v>421087.10000000003</v>
      </c>
      <c r="AA8" s="42">
        <v>438880.00999999995</v>
      </c>
      <c r="AB8" s="44">
        <v>1.042254702174443</v>
      </c>
      <c r="AC8" s="42">
        <v>418147.31000000006</v>
      </c>
      <c r="AD8" s="44">
        <v>0.95275998102533788</v>
      </c>
      <c r="AE8" s="45">
        <v>417790.87999999989</v>
      </c>
      <c r="AF8" s="45">
        <v>-3296.2200000001467</v>
      </c>
      <c r="AG8" s="44">
        <v>0.99914759705138323</v>
      </c>
      <c r="AH8" s="44">
        <v>0.997</v>
      </c>
      <c r="AI8" s="44">
        <v>0</v>
      </c>
      <c r="AJ8" s="46">
        <v>0</v>
      </c>
      <c r="AK8" s="46">
        <v>0</v>
      </c>
      <c r="AL8" s="46">
        <v>0</v>
      </c>
      <c r="AM8" s="55">
        <v>0</v>
      </c>
      <c r="AN8" s="47">
        <v>0</v>
      </c>
      <c r="AO8" s="47">
        <v>0</v>
      </c>
      <c r="AP8" s="47">
        <v>0</v>
      </c>
      <c r="AQ8" s="56">
        <v>0</v>
      </c>
    </row>
    <row r="9" spans="1:43" s="49" customFormat="1" ht="12.75" x14ac:dyDescent="0.2">
      <c r="A9" s="41" t="s">
        <v>57</v>
      </c>
      <c r="B9" s="42">
        <v>3689.2</v>
      </c>
      <c r="C9" s="43">
        <v>4964.07</v>
      </c>
      <c r="D9" s="44">
        <v>1.3455681448552532</v>
      </c>
      <c r="E9" s="43">
        <v>4666.3500000000004</v>
      </c>
      <c r="F9" s="44">
        <v>0.94002501979222708</v>
      </c>
      <c r="G9" s="43">
        <v>5353.79</v>
      </c>
      <c r="H9" s="45">
        <v>1664.5900000000001</v>
      </c>
      <c r="I9" s="44">
        <v>1.1473185680456888</v>
      </c>
      <c r="J9" s="42">
        <v>61610</v>
      </c>
      <c r="K9" s="43">
        <v>72940</v>
      </c>
      <c r="L9" s="44">
        <v>1.1838987177406266</v>
      </c>
      <c r="M9" s="43">
        <v>52430.31</v>
      </c>
      <c r="N9" s="44">
        <v>0.71881423087469154</v>
      </c>
      <c r="O9" s="43">
        <v>83802.899999999994</v>
      </c>
      <c r="P9" s="45">
        <v>22192.899999999994</v>
      </c>
      <c r="Q9" s="44">
        <v>1.5983674328837651</v>
      </c>
      <c r="R9" s="45">
        <v>187574.8</v>
      </c>
      <c r="S9" s="45">
        <v>194291.49999999994</v>
      </c>
      <c r="T9" s="44">
        <v>1.0358081149493426</v>
      </c>
      <c r="U9" s="45">
        <v>217622.69000000006</v>
      </c>
      <c r="V9" s="44">
        <v>1.1200834313389938</v>
      </c>
      <c r="W9" s="45">
        <v>228846.55000000002</v>
      </c>
      <c r="X9" s="45">
        <v>41271.750000000029</v>
      </c>
      <c r="Y9" s="44">
        <v>1.0515748610588351</v>
      </c>
      <c r="Z9" s="42">
        <v>252874</v>
      </c>
      <c r="AA9" s="42">
        <v>272195.56999999995</v>
      </c>
      <c r="AB9" s="44">
        <v>1.0764078948409088</v>
      </c>
      <c r="AC9" s="42">
        <v>274719.35000000003</v>
      </c>
      <c r="AD9" s="44">
        <v>1.0092719363507645</v>
      </c>
      <c r="AE9" s="45">
        <v>318003.24</v>
      </c>
      <c r="AF9" s="45">
        <v>65129.239999999991</v>
      </c>
      <c r="AG9" s="44">
        <v>1.1575567574690313</v>
      </c>
      <c r="AH9" s="44">
        <v>1.079</v>
      </c>
      <c r="AI9" s="44">
        <v>0</v>
      </c>
      <c r="AJ9" s="46">
        <v>0</v>
      </c>
      <c r="AK9" s="46">
        <v>0</v>
      </c>
      <c r="AL9" s="46">
        <v>0</v>
      </c>
      <c r="AM9" s="55">
        <v>0</v>
      </c>
      <c r="AN9" s="47">
        <v>0</v>
      </c>
      <c r="AO9" s="47">
        <v>0</v>
      </c>
      <c r="AP9" s="47">
        <v>0</v>
      </c>
      <c r="AQ9" s="56">
        <v>0</v>
      </c>
    </row>
    <row r="10" spans="1:43" s="49" customFormat="1" ht="12.75" x14ac:dyDescent="0.2">
      <c r="A10" s="41" t="s">
        <v>73</v>
      </c>
      <c r="B10" s="42">
        <v>16609.3</v>
      </c>
      <c r="C10" s="43">
        <v>20708.23</v>
      </c>
      <c r="D10" s="44">
        <v>1.2467852347781063</v>
      </c>
      <c r="E10" s="43">
        <v>20407.77</v>
      </c>
      <c r="F10" s="44">
        <v>0.98549079279107876</v>
      </c>
      <c r="G10" s="43">
        <v>18362.759999999998</v>
      </c>
      <c r="H10" s="45">
        <v>1753.4599999999991</v>
      </c>
      <c r="I10" s="44">
        <v>0.89979257900299725</v>
      </c>
      <c r="J10" s="42">
        <v>2415.4</v>
      </c>
      <c r="K10" s="43">
        <v>3124.93</v>
      </c>
      <c r="L10" s="44">
        <v>1.2937525875631364</v>
      </c>
      <c r="M10" s="43">
        <v>1189.1400000000001</v>
      </c>
      <c r="N10" s="44">
        <v>0.38053332394645645</v>
      </c>
      <c r="O10" s="43">
        <v>1057.32</v>
      </c>
      <c r="P10" s="45">
        <v>-1358.0800000000002</v>
      </c>
      <c r="Q10" s="44">
        <v>0.88914677834401323</v>
      </c>
      <c r="R10" s="45">
        <v>76587.199999999997</v>
      </c>
      <c r="S10" s="45">
        <v>77703.790000000008</v>
      </c>
      <c r="T10" s="44">
        <v>1.0145793291829446</v>
      </c>
      <c r="U10" s="45">
        <v>74155.930000000008</v>
      </c>
      <c r="V10" s="44">
        <v>0.95434122325307424</v>
      </c>
      <c r="W10" s="45">
        <v>85045.010000000009</v>
      </c>
      <c r="X10" s="45">
        <v>8457.8100000000122</v>
      </c>
      <c r="Y10" s="44">
        <v>1.1468403133775007</v>
      </c>
      <c r="Z10" s="42">
        <v>95611.9</v>
      </c>
      <c r="AA10" s="42">
        <v>101536.95000000001</v>
      </c>
      <c r="AB10" s="44">
        <v>1.0619697966466519</v>
      </c>
      <c r="AC10" s="42">
        <v>95752.840000000011</v>
      </c>
      <c r="AD10" s="44">
        <v>0.94303443229287465</v>
      </c>
      <c r="AE10" s="45">
        <v>104465.09000000001</v>
      </c>
      <c r="AF10" s="45">
        <v>8853.1900000000169</v>
      </c>
      <c r="AG10" s="44">
        <v>1.0909868574133152</v>
      </c>
      <c r="AH10" s="44">
        <v>1.03</v>
      </c>
      <c r="AI10" s="44">
        <v>0</v>
      </c>
      <c r="AJ10" s="46">
        <v>0</v>
      </c>
      <c r="AK10" s="46">
        <v>0</v>
      </c>
      <c r="AL10" s="46">
        <v>0</v>
      </c>
      <c r="AM10" s="55">
        <v>0</v>
      </c>
      <c r="AN10" s="47">
        <v>0</v>
      </c>
      <c r="AO10" s="47">
        <v>0</v>
      </c>
      <c r="AP10" s="47">
        <v>0</v>
      </c>
      <c r="AQ10" s="56">
        <v>0</v>
      </c>
    </row>
    <row r="11" spans="1:43" s="49" customFormat="1" ht="12.75" x14ac:dyDescent="0.2">
      <c r="A11" s="41" t="s">
        <v>92</v>
      </c>
      <c r="B11" s="42">
        <v>6452.3</v>
      </c>
      <c r="C11" s="43">
        <v>6398.6</v>
      </c>
      <c r="D11" s="44">
        <v>0.9916773863583529</v>
      </c>
      <c r="E11" s="43">
        <v>7718.96</v>
      </c>
      <c r="F11" s="44">
        <v>1.2063513893664239</v>
      </c>
      <c r="G11" s="43">
        <v>8704.49</v>
      </c>
      <c r="H11" s="45">
        <v>2252.1899999999996</v>
      </c>
      <c r="I11" s="44">
        <v>1.1276765263714283</v>
      </c>
      <c r="J11" s="42">
        <v>5286.2</v>
      </c>
      <c r="K11" s="43">
        <v>7470.3</v>
      </c>
      <c r="L11" s="44">
        <v>1.4131701411221673</v>
      </c>
      <c r="M11" s="43">
        <v>3670.54</v>
      </c>
      <c r="N11" s="44">
        <v>0.49135108362448626</v>
      </c>
      <c r="O11" s="43">
        <v>3987.94</v>
      </c>
      <c r="P11" s="45">
        <v>-1298.2599999999998</v>
      </c>
      <c r="Q11" s="44">
        <v>1.0864722901807364</v>
      </c>
      <c r="R11" s="45">
        <v>82320.2</v>
      </c>
      <c r="S11" s="45">
        <v>70576.049999999988</v>
      </c>
      <c r="T11" s="44">
        <v>0.85733574505406929</v>
      </c>
      <c r="U11" s="45">
        <v>72365.679999999993</v>
      </c>
      <c r="V11" s="44">
        <v>1.0253574689997529</v>
      </c>
      <c r="W11" s="45">
        <v>76247.50999999998</v>
      </c>
      <c r="X11" s="45">
        <v>-6072.6900000000169</v>
      </c>
      <c r="Y11" s="44">
        <v>1.0536418644860379</v>
      </c>
      <c r="Z11" s="42">
        <v>94058.7</v>
      </c>
      <c r="AA11" s="42">
        <v>84444.949999999983</v>
      </c>
      <c r="AB11" s="44">
        <v>0.8977898907809696</v>
      </c>
      <c r="AC11" s="42">
        <v>83755.179999999993</v>
      </c>
      <c r="AD11" s="44">
        <v>0.99183171995483466</v>
      </c>
      <c r="AE11" s="45">
        <v>88939.939999999973</v>
      </c>
      <c r="AF11" s="45">
        <v>-5118.7600000000239</v>
      </c>
      <c r="AG11" s="44">
        <v>1.0619037532962139</v>
      </c>
      <c r="AH11" s="44">
        <v>0.98199999999999998</v>
      </c>
      <c r="AI11" s="44">
        <v>0</v>
      </c>
      <c r="AJ11" s="46">
        <v>0</v>
      </c>
      <c r="AK11" s="46">
        <v>0</v>
      </c>
      <c r="AL11" s="46">
        <v>0</v>
      </c>
      <c r="AM11" s="55">
        <v>0</v>
      </c>
      <c r="AN11" s="47">
        <v>0</v>
      </c>
      <c r="AO11" s="47">
        <v>0</v>
      </c>
      <c r="AP11" s="47">
        <v>0</v>
      </c>
      <c r="AQ11" s="56">
        <v>0</v>
      </c>
    </row>
    <row r="12" spans="1:43" s="49" customFormat="1" ht="12.75" x14ac:dyDescent="0.2">
      <c r="A12" s="41" t="s">
        <v>106</v>
      </c>
      <c r="B12" s="42">
        <v>9554.6</v>
      </c>
      <c r="C12" s="43">
        <v>13112.3</v>
      </c>
      <c r="D12" s="44">
        <v>1.3723546773281978</v>
      </c>
      <c r="E12" s="43">
        <v>12786.01</v>
      </c>
      <c r="F12" s="44">
        <v>0.97511573103116933</v>
      </c>
      <c r="G12" s="43">
        <v>14240.23</v>
      </c>
      <c r="H12" s="45">
        <v>4685.6299999999992</v>
      </c>
      <c r="I12" s="44">
        <v>1.1137352465702748</v>
      </c>
      <c r="J12" s="42">
        <v>2045</v>
      </c>
      <c r="K12" s="43">
        <v>2164.52</v>
      </c>
      <c r="L12" s="44">
        <v>1.058444987775061</v>
      </c>
      <c r="M12" s="43">
        <v>3202.22</v>
      </c>
      <c r="N12" s="44">
        <v>1.479413449633175</v>
      </c>
      <c r="O12" s="43">
        <v>5833.48</v>
      </c>
      <c r="P12" s="45">
        <v>3788.4799999999996</v>
      </c>
      <c r="Q12" s="44">
        <v>1.8216986965292827</v>
      </c>
      <c r="R12" s="45">
        <v>59743.199999999997</v>
      </c>
      <c r="S12" s="45">
        <v>56354</v>
      </c>
      <c r="T12" s="44">
        <v>0.94327053120689885</v>
      </c>
      <c r="U12" s="45">
        <v>60694.749999999993</v>
      </c>
      <c r="V12" s="44">
        <v>1.0770264754941972</v>
      </c>
      <c r="W12" s="45">
        <v>68483.979999999981</v>
      </c>
      <c r="X12" s="45">
        <v>8740.7799999999843</v>
      </c>
      <c r="Y12" s="44">
        <v>1.1283344935105588</v>
      </c>
      <c r="Z12" s="42">
        <v>71342.8</v>
      </c>
      <c r="AA12" s="42">
        <v>71630.820000000007</v>
      </c>
      <c r="AB12" s="44">
        <v>1.004037127783042</v>
      </c>
      <c r="AC12" s="42">
        <v>76682.98</v>
      </c>
      <c r="AD12" s="44">
        <v>1.0705305342030147</v>
      </c>
      <c r="AE12" s="45">
        <v>88557.689999999973</v>
      </c>
      <c r="AF12" s="45">
        <v>17214.88999999997</v>
      </c>
      <c r="AG12" s="44">
        <v>1.1548545713794636</v>
      </c>
      <c r="AH12" s="44">
        <v>1.075</v>
      </c>
      <c r="AI12" s="44">
        <v>0</v>
      </c>
      <c r="AJ12" s="46">
        <v>0</v>
      </c>
      <c r="AK12" s="46">
        <v>0</v>
      </c>
      <c r="AL12" s="46">
        <v>0</v>
      </c>
      <c r="AM12" s="55">
        <v>0</v>
      </c>
      <c r="AN12" s="47">
        <v>0</v>
      </c>
      <c r="AO12" s="47">
        <v>0</v>
      </c>
      <c r="AP12" s="47">
        <v>0</v>
      </c>
      <c r="AQ12" s="56">
        <v>0</v>
      </c>
    </row>
    <row r="13" spans="1:43" s="49" customFormat="1" ht="12.75" x14ac:dyDescent="0.2">
      <c r="A13" s="41" t="s">
        <v>121</v>
      </c>
      <c r="B13" s="42">
        <v>123675.5</v>
      </c>
      <c r="C13" s="43">
        <v>147001.45000000001</v>
      </c>
      <c r="D13" s="44">
        <v>1.1886060699168388</v>
      </c>
      <c r="E13" s="43">
        <v>155030.39999999999</v>
      </c>
      <c r="F13" s="44">
        <v>1.054618168732349</v>
      </c>
      <c r="G13" s="43">
        <v>199260.33</v>
      </c>
      <c r="H13" s="45">
        <v>75584.829999999987</v>
      </c>
      <c r="I13" s="44">
        <v>1.2852984317914422</v>
      </c>
      <c r="J13" s="42">
        <v>1408983.2</v>
      </c>
      <c r="K13" s="43">
        <v>721134.35</v>
      </c>
      <c r="L13" s="44">
        <v>0.51181188675635025</v>
      </c>
      <c r="M13" s="43">
        <v>395867.37</v>
      </c>
      <c r="N13" s="44">
        <v>0.54895092710533067</v>
      </c>
      <c r="O13" s="43">
        <v>580026.87</v>
      </c>
      <c r="P13" s="45">
        <v>-828956.33</v>
      </c>
      <c r="Q13" s="44">
        <v>1.4652050508734782</v>
      </c>
      <c r="R13" s="45">
        <v>320720.70000000007</v>
      </c>
      <c r="S13" s="45">
        <v>349074.72000000032</v>
      </c>
      <c r="T13" s="44">
        <v>1.0884072029027134</v>
      </c>
      <c r="U13" s="45">
        <v>228222.29999999946</v>
      </c>
      <c r="V13" s="44">
        <v>0.65379211648439983</v>
      </c>
      <c r="W13" s="45">
        <v>290765.60999999952</v>
      </c>
      <c r="X13" s="45">
        <v>-29955.090000000549</v>
      </c>
      <c r="Y13" s="44">
        <v>1.2740455687283854</v>
      </c>
      <c r="Z13" s="42">
        <v>1853379.4</v>
      </c>
      <c r="AA13" s="42">
        <v>1217210.5200000005</v>
      </c>
      <c r="AB13" s="44">
        <v>0.65675194188518582</v>
      </c>
      <c r="AC13" s="42">
        <v>779120.06999999948</v>
      </c>
      <c r="AD13" s="44">
        <v>0.64008653983700303</v>
      </c>
      <c r="AE13" s="45">
        <v>1070052.8099999996</v>
      </c>
      <c r="AF13" s="45">
        <v>-783326.59000000032</v>
      </c>
      <c r="AG13" s="44">
        <v>1.3734119440665933</v>
      </c>
      <c r="AH13" s="44">
        <v>0.83299999999999996</v>
      </c>
      <c r="AI13" s="44">
        <v>0</v>
      </c>
      <c r="AJ13" s="46">
        <v>0</v>
      </c>
      <c r="AK13" s="46">
        <v>0</v>
      </c>
      <c r="AL13" s="46">
        <v>0</v>
      </c>
      <c r="AM13" s="55">
        <v>0</v>
      </c>
      <c r="AN13" s="47">
        <v>0</v>
      </c>
      <c r="AO13" s="47">
        <v>0</v>
      </c>
      <c r="AP13" s="47">
        <v>0</v>
      </c>
      <c r="AQ13" s="56">
        <v>0</v>
      </c>
    </row>
    <row r="14" spans="1:43" s="49" customFormat="1" ht="12.75" x14ac:dyDescent="0.2">
      <c r="A14" s="41" t="s">
        <v>142</v>
      </c>
      <c r="B14" s="42">
        <v>19429.599999999999</v>
      </c>
      <c r="C14" s="43">
        <v>23875.82</v>
      </c>
      <c r="D14" s="44">
        <v>1.2288374439000289</v>
      </c>
      <c r="E14" s="43">
        <v>21857.3</v>
      </c>
      <c r="F14" s="44">
        <v>0.91545756334232709</v>
      </c>
      <c r="G14" s="43">
        <v>23310.75</v>
      </c>
      <c r="H14" s="45">
        <v>3881.1500000000015</v>
      </c>
      <c r="I14" s="44">
        <v>1.0664972343336094</v>
      </c>
      <c r="J14" s="42">
        <v>10379.5</v>
      </c>
      <c r="K14" s="43">
        <v>16944.61</v>
      </c>
      <c r="L14" s="44">
        <v>1.632507346211282</v>
      </c>
      <c r="M14" s="43">
        <v>8949.9599999999991</v>
      </c>
      <c r="N14" s="44">
        <v>0.52818919998748859</v>
      </c>
      <c r="O14" s="43">
        <v>8165.32</v>
      </c>
      <c r="P14" s="45">
        <v>-2214.1800000000003</v>
      </c>
      <c r="Q14" s="44">
        <v>0.91233033443724898</v>
      </c>
      <c r="R14" s="45">
        <v>340755.00000000006</v>
      </c>
      <c r="S14" s="45">
        <v>337506.73000000004</v>
      </c>
      <c r="T14" s="44">
        <v>0.99046743261287429</v>
      </c>
      <c r="U14" s="45">
        <v>315660.90999999992</v>
      </c>
      <c r="V14" s="44">
        <v>0.93527293515006316</v>
      </c>
      <c r="W14" s="45">
        <v>331004.46999999997</v>
      </c>
      <c r="X14" s="45">
        <v>-9750.5300000000861</v>
      </c>
      <c r="Y14" s="44">
        <v>1.0486077290976576</v>
      </c>
      <c r="Z14" s="42">
        <v>370564.10000000003</v>
      </c>
      <c r="AA14" s="42">
        <v>378327.16000000003</v>
      </c>
      <c r="AB14" s="44">
        <v>1.0209493040475319</v>
      </c>
      <c r="AC14" s="42">
        <v>346468.16999999993</v>
      </c>
      <c r="AD14" s="44">
        <v>0.91578984178666922</v>
      </c>
      <c r="AE14" s="45">
        <v>362480.54</v>
      </c>
      <c r="AF14" s="45">
        <v>-8083.5600000000559</v>
      </c>
      <c r="AG14" s="44">
        <v>1.046215991500749</v>
      </c>
      <c r="AH14" s="44">
        <v>0.99299999999999999</v>
      </c>
      <c r="AI14" s="44">
        <v>0</v>
      </c>
      <c r="AJ14" s="46">
        <v>0</v>
      </c>
      <c r="AK14" s="46">
        <v>0</v>
      </c>
      <c r="AL14" s="46">
        <v>0</v>
      </c>
      <c r="AM14" s="55">
        <v>0</v>
      </c>
      <c r="AN14" s="47">
        <v>0</v>
      </c>
      <c r="AO14" s="47">
        <v>0</v>
      </c>
      <c r="AP14" s="47">
        <v>0</v>
      </c>
      <c r="AQ14" s="56">
        <v>0</v>
      </c>
    </row>
    <row r="15" spans="1:43" s="49" customFormat="1" ht="12.75" x14ac:dyDescent="0.2">
      <c r="A15" s="41" t="s">
        <v>155</v>
      </c>
      <c r="B15" s="42">
        <v>14309.3</v>
      </c>
      <c r="C15" s="43">
        <v>25480.54</v>
      </c>
      <c r="D15" s="44">
        <v>1.780697867820229</v>
      </c>
      <c r="E15" s="43">
        <v>26696.83</v>
      </c>
      <c r="F15" s="44">
        <v>1.0477340747095627</v>
      </c>
      <c r="G15" s="43">
        <v>23612.3</v>
      </c>
      <c r="H15" s="45">
        <v>9303</v>
      </c>
      <c r="I15" s="44">
        <v>0.88446081426146839</v>
      </c>
      <c r="J15" s="42">
        <v>1000.7</v>
      </c>
      <c r="K15" s="43">
        <v>848.75</v>
      </c>
      <c r="L15" s="44">
        <v>0.84815629059658237</v>
      </c>
      <c r="M15" s="43">
        <v>713.95</v>
      </c>
      <c r="N15" s="44">
        <v>0.84117820324005899</v>
      </c>
      <c r="O15" s="43">
        <v>627.13</v>
      </c>
      <c r="P15" s="45">
        <v>-373.57000000000005</v>
      </c>
      <c r="Q15" s="44">
        <v>0.87839484557742131</v>
      </c>
      <c r="R15" s="45">
        <v>92190.8</v>
      </c>
      <c r="S15" s="45">
        <v>88722.97</v>
      </c>
      <c r="T15" s="44">
        <v>0.96238420753480824</v>
      </c>
      <c r="U15" s="45">
        <v>97208.590000000011</v>
      </c>
      <c r="V15" s="44">
        <v>1.0956417486925878</v>
      </c>
      <c r="W15" s="45">
        <v>102125.35</v>
      </c>
      <c r="X15" s="45">
        <v>9934.5500000000029</v>
      </c>
      <c r="Y15" s="44">
        <v>1.0505794806816968</v>
      </c>
      <c r="Z15" s="42">
        <v>107500.8</v>
      </c>
      <c r="AA15" s="42">
        <v>115052.26000000001</v>
      </c>
      <c r="AB15" s="44">
        <v>1.0702456167768055</v>
      </c>
      <c r="AC15" s="42">
        <v>124619.37000000001</v>
      </c>
      <c r="AD15" s="44">
        <v>1.0831544725848932</v>
      </c>
      <c r="AE15" s="45">
        <v>126364.78</v>
      </c>
      <c r="AF15" s="45">
        <v>18863.979999999996</v>
      </c>
      <c r="AG15" s="44">
        <v>1.0140059286128633</v>
      </c>
      <c r="AH15" s="44">
        <v>1.0549999999999999</v>
      </c>
      <c r="AI15" s="44">
        <v>0</v>
      </c>
      <c r="AJ15" s="46">
        <v>0</v>
      </c>
      <c r="AK15" s="46">
        <v>0</v>
      </c>
      <c r="AL15" s="46">
        <v>0</v>
      </c>
      <c r="AM15" s="55">
        <v>0</v>
      </c>
      <c r="AN15" s="47">
        <v>0</v>
      </c>
      <c r="AO15" s="47">
        <v>0</v>
      </c>
      <c r="AP15" s="47">
        <v>0</v>
      </c>
      <c r="AQ15" s="56">
        <v>0</v>
      </c>
    </row>
    <row r="16" spans="1:43" s="49" customFormat="1" ht="12.75" x14ac:dyDescent="0.2">
      <c r="A16" s="41" t="s">
        <v>166</v>
      </c>
      <c r="B16" s="42">
        <v>16717.8</v>
      </c>
      <c r="C16" s="43">
        <v>6699.37</v>
      </c>
      <c r="D16" s="44">
        <v>0.40073275191711827</v>
      </c>
      <c r="E16" s="43">
        <v>7521.3</v>
      </c>
      <c r="F16" s="44">
        <v>1.1226876557049394</v>
      </c>
      <c r="G16" s="43">
        <v>39408.68</v>
      </c>
      <c r="H16" s="45">
        <v>22690.880000000001</v>
      </c>
      <c r="I16" s="44">
        <v>5.2396101737731504</v>
      </c>
      <c r="J16" s="42">
        <v>13489.4</v>
      </c>
      <c r="K16" s="43">
        <v>10968.57</v>
      </c>
      <c r="L16" s="44">
        <v>0.81312512046495766</v>
      </c>
      <c r="M16" s="43">
        <v>11568.41</v>
      </c>
      <c r="N16" s="44">
        <v>1.0546871652366716</v>
      </c>
      <c r="O16" s="43">
        <v>20689.740000000002</v>
      </c>
      <c r="P16" s="45">
        <v>7200.340000000002</v>
      </c>
      <c r="Q16" s="44">
        <v>1.7884687696926374</v>
      </c>
      <c r="R16" s="45">
        <v>117605.7</v>
      </c>
      <c r="S16" s="45">
        <v>57240.44000000001</v>
      </c>
      <c r="T16" s="44">
        <v>0.48671484460362052</v>
      </c>
      <c r="U16" s="45">
        <v>63935.53</v>
      </c>
      <c r="V16" s="44">
        <v>1.1169643350051115</v>
      </c>
      <c r="W16" s="45">
        <v>132990.48000000001</v>
      </c>
      <c r="X16" s="45">
        <v>15384.780000000013</v>
      </c>
      <c r="Y16" s="44">
        <v>2.0800715971229145</v>
      </c>
      <c r="Z16" s="42">
        <v>147812.9</v>
      </c>
      <c r="AA16" s="42">
        <v>74908.38</v>
      </c>
      <c r="AB16" s="44">
        <v>0.50677836643486462</v>
      </c>
      <c r="AC16" s="42">
        <v>83025.239999999991</v>
      </c>
      <c r="AD16" s="44">
        <v>1.108357169117794</v>
      </c>
      <c r="AE16" s="45">
        <v>193088.90000000002</v>
      </c>
      <c r="AF16" s="45">
        <v>45276.000000000029</v>
      </c>
      <c r="AG16" s="44">
        <v>2.3256650628170425</v>
      </c>
      <c r="AH16" s="44">
        <v>1.093</v>
      </c>
      <c r="AI16" s="44">
        <v>0</v>
      </c>
      <c r="AJ16" s="46">
        <v>0</v>
      </c>
      <c r="AK16" s="46">
        <v>0</v>
      </c>
      <c r="AL16" s="46">
        <v>0</v>
      </c>
      <c r="AM16" s="55">
        <v>0</v>
      </c>
      <c r="AN16" s="47">
        <v>0</v>
      </c>
      <c r="AO16" s="47">
        <v>0</v>
      </c>
      <c r="AP16" s="47">
        <v>0</v>
      </c>
      <c r="AQ16" s="56">
        <v>0</v>
      </c>
    </row>
    <row r="17" spans="1:43" s="49" customFormat="1" ht="12.75" x14ac:dyDescent="0.2">
      <c r="A17" s="41" t="s">
        <v>179</v>
      </c>
      <c r="B17" s="42">
        <v>45099</v>
      </c>
      <c r="C17" s="43">
        <v>51517.06</v>
      </c>
      <c r="D17" s="44">
        <v>1.1423104725160202</v>
      </c>
      <c r="E17" s="43">
        <v>47024.33</v>
      </c>
      <c r="F17" s="44">
        <v>0.91279141317458734</v>
      </c>
      <c r="G17" s="43">
        <v>52930.3</v>
      </c>
      <c r="H17" s="45">
        <v>7831.3000000000029</v>
      </c>
      <c r="I17" s="44">
        <v>1.1255939212743702</v>
      </c>
      <c r="J17" s="42">
        <v>309834.7</v>
      </c>
      <c r="K17" s="43">
        <v>184372.19</v>
      </c>
      <c r="L17" s="44">
        <v>0.59506630471022126</v>
      </c>
      <c r="M17" s="43">
        <v>144558.19</v>
      </c>
      <c r="N17" s="44">
        <v>0.78405636988962379</v>
      </c>
      <c r="O17" s="43">
        <v>189827.84</v>
      </c>
      <c r="P17" s="45">
        <v>-120006.86000000002</v>
      </c>
      <c r="Q17" s="44">
        <v>1.3131586664166173</v>
      </c>
      <c r="R17" s="45">
        <v>324696.39999999997</v>
      </c>
      <c r="S17" s="45">
        <v>325925.67</v>
      </c>
      <c r="T17" s="44">
        <v>1.0037859058492795</v>
      </c>
      <c r="U17" s="45">
        <v>292583.81999999995</v>
      </c>
      <c r="V17" s="44">
        <v>0.89770106171753816</v>
      </c>
      <c r="W17" s="45">
        <v>305707.33000000007</v>
      </c>
      <c r="X17" s="45">
        <v>-18989.069999999891</v>
      </c>
      <c r="Y17" s="44">
        <v>1.0448538473521882</v>
      </c>
      <c r="Z17" s="42">
        <v>679630.1</v>
      </c>
      <c r="AA17" s="42">
        <v>561814.91999999993</v>
      </c>
      <c r="AB17" s="44">
        <v>0.82664808400922785</v>
      </c>
      <c r="AC17" s="42">
        <v>484166.33999999997</v>
      </c>
      <c r="AD17" s="44">
        <v>0.86178975097350574</v>
      </c>
      <c r="AE17" s="45">
        <v>548465.47000000009</v>
      </c>
      <c r="AF17" s="45">
        <v>-131164.62999999989</v>
      </c>
      <c r="AG17" s="44">
        <v>1.132803800445938</v>
      </c>
      <c r="AH17" s="44">
        <v>0.93100000000000005</v>
      </c>
      <c r="AI17" s="44">
        <v>0</v>
      </c>
      <c r="AJ17" s="46">
        <v>0</v>
      </c>
      <c r="AK17" s="46">
        <v>0</v>
      </c>
      <c r="AL17" s="46">
        <v>0</v>
      </c>
      <c r="AM17" s="55">
        <v>0</v>
      </c>
      <c r="AN17" s="47">
        <v>0</v>
      </c>
      <c r="AO17" s="47">
        <v>0</v>
      </c>
      <c r="AP17" s="47">
        <v>0</v>
      </c>
      <c r="AQ17" s="56">
        <v>0</v>
      </c>
    </row>
    <row r="18" spans="1:43" s="49" customFormat="1" ht="12.75" x14ac:dyDescent="0.2">
      <c r="A18" s="41" t="s">
        <v>195</v>
      </c>
      <c r="B18" s="42">
        <v>25292.400000000001</v>
      </c>
      <c r="C18" s="43">
        <v>15616.28</v>
      </c>
      <c r="D18" s="44">
        <v>0.61742974174060195</v>
      </c>
      <c r="E18" s="43">
        <v>19766.5</v>
      </c>
      <c r="F18" s="44">
        <v>1.2657623966783382</v>
      </c>
      <c r="G18" s="43">
        <v>137164.42000000001</v>
      </c>
      <c r="H18" s="45">
        <v>111872.02000000002</v>
      </c>
      <c r="I18" s="44">
        <v>6.9392365871550359</v>
      </c>
      <c r="J18" s="42">
        <v>2555.5</v>
      </c>
      <c r="K18" s="43">
        <v>1440.22</v>
      </c>
      <c r="L18" s="44">
        <v>0.56357659949129335</v>
      </c>
      <c r="M18" s="43">
        <v>763.41</v>
      </c>
      <c r="N18" s="44">
        <v>0.53006485120328839</v>
      </c>
      <c r="O18" s="43">
        <v>545.87</v>
      </c>
      <c r="P18" s="45">
        <v>-2009.63</v>
      </c>
      <c r="Q18" s="44">
        <v>0.71504172070054106</v>
      </c>
      <c r="R18" s="45">
        <v>65007.700000000012</v>
      </c>
      <c r="S18" s="45">
        <v>60564.509999999995</v>
      </c>
      <c r="T18" s="44">
        <v>0.93165132745813162</v>
      </c>
      <c r="U18" s="45">
        <v>69934.050000000017</v>
      </c>
      <c r="V18" s="44">
        <v>1.1547034723801122</v>
      </c>
      <c r="W18" s="45">
        <v>71758.600000000006</v>
      </c>
      <c r="X18" s="45">
        <v>6750.8999999999942</v>
      </c>
      <c r="Y18" s="44">
        <v>1.0260895801115477</v>
      </c>
      <c r="Z18" s="42">
        <v>92855.6</v>
      </c>
      <c r="AA18" s="42">
        <v>77621.009999999995</v>
      </c>
      <c r="AB18" s="44">
        <v>0.83593245857008069</v>
      </c>
      <c r="AC18" s="42">
        <v>90463.960000000021</v>
      </c>
      <c r="AD18" s="44">
        <v>1.1654571358965831</v>
      </c>
      <c r="AE18" s="45">
        <v>209468.89</v>
      </c>
      <c r="AF18" s="45">
        <v>116613.29000000001</v>
      </c>
      <c r="AG18" s="44">
        <v>2.3154954746619536</v>
      </c>
      <c r="AH18" s="44">
        <v>1.3120000000000001</v>
      </c>
      <c r="AI18" s="44">
        <v>1.3120000000000001</v>
      </c>
      <c r="AJ18" s="46">
        <v>111872</v>
      </c>
      <c r="AK18" s="46">
        <v>0</v>
      </c>
      <c r="AL18" s="46">
        <v>675.1</v>
      </c>
      <c r="AM18" s="55">
        <v>112547.1</v>
      </c>
      <c r="AN18" s="47">
        <v>33556.821508617177</v>
      </c>
      <c r="AO18" s="47">
        <v>0</v>
      </c>
      <c r="AP18" s="47">
        <v>202.50116383427002</v>
      </c>
      <c r="AQ18" s="56">
        <v>33759.322672451446</v>
      </c>
    </row>
    <row r="19" spans="1:43" s="49" customFormat="1" ht="12.75" x14ac:dyDescent="0.2">
      <c r="A19" s="41" t="s">
        <v>205</v>
      </c>
      <c r="B19" s="42">
        <v>40085.599999999999</v>
      </c>
      <c r="C19" s="43">
        <v>51972.79</v>
      </c>
      <c r="D19" s="44">
        <v>1.2965451433931388</v>
      </c>
      <c r="E19" s="43">
        <v>59271.9</v>
      </c>
      <c r="F19" s="44">
        <v>1.1404409884479936</v>
      </c>
      <c r="G19" s="43">
        <v>55270.61</v>
      </c>
      <c r="H19" s="45">
        <v>15185.010000000002</v>
      </c>
      <c r="I19" s="44">
        <v>0.93249263141556116</v>
      </c>
      <c r="J19" s="42">
        <v>13190.3</v>
      </c>
      <c r="K19" s="43">
        <v>4514.9399999999996</v>
      </c>
      <c r="L19" s="44">
        <v>0.34229244217341531</v>
      </c>
      <c r="M19" s="43">
        <v>11507.63</v>
      </c>
      <c r="N19" s="44">
        <v>2.5487891311955422</v>
      </c>
      <c r="O19" s="43">
        <v>16070.37</v>
      </c>
      <c r="P19" s="45">
        <v>2880.0700000000015</v>
      </c>
      <c r="Q19" s="44">
        <v>1.3964969329045165</v>
      </c>
      <c r="R19" s="45">
        <v>160633.5</v>
      </c>
      <c r="S19" s="45">
        <v>166422.25</v>
      </c>
      <c r="T19" s="44">
        <v>1.0360370034893096</v>
      </c>
      <c r="U19" s="45">
        <v>177709.36999999997</v>
      </c>
      <c r="V19" s="44">
        <v>1.0678221812287718</v>
      </c>
      <c r="W19" s="45">
        <v>193481.18</v>
      </c>
      <c r="X19" s="45">
        <v>32847.679999999993</v>
      </c>
      <c r="Y19" s="44">
        <v>1.0887505819192316</v>
      </c>
      <c r="Z19" s="42">
        <v>213909.4</v>
      </c>
      <c r="AA19" s="42">
        <v>222909.98</v>
      </c>
      <c r="AB19" s="44">
        <v>1.0420765987843452</v>
      </c>
      <c r="AC19" s="42">
        <v>248488.89999999997</v>
      </c>
      <c r="AD19" s="44">
        <v>1.114749999080346</v>
      </c>
      <c r="AE19" s="45">
        <v>264822.15999999997</v>
      </c>
      <c r="AF19" s="45">
        <v>50912.75999999998</v>
      </c>
      <c r="AG19" s="44">
        <v>1.0657303404699365</v>
      </c>
      <c r="AH19" s="44">
        <v>1.0740000000000001</v>
      </c>
      <c r="AI19" s="44">
        <v>0</v>
      </c>
      <c r="AJ19" s="46">
        <v>0</v>
      </c>
      <c r="AK19" s="46">
        <v>0</v>
      </c>
      <c r="AL19" s="46">
        <v>0</v>
      </c>
      <c r="AM19" s="55">
        <v>0</v>
      </c>
      <c r="AN19" s="47">
        <v>0</v>
      </c>
      <c r="AO19" s="47">
        <v>0</v>
      </c>
      <c r="AP19" s="47">
        <v>0</v>
      </c>
      <c r="AQ19" s="56">
        <v>0</v>
      </c>
    </row>
    <row r="20" spans="1:43" s="49" customFormat="1" ht="12.75" x14ac:dyDescent="0.2">
      <c r="A20" s="41" t="s">
        <v>224</v>
      </c>
      <c r="B20" s="42">
        <v>6905.4</v>
      </c>
      <c r="C20" s="43">
        <v>8500.83</v>
      </c>
      <c r="D20" s="44">
        <v>1.2310409244938745</v>
      </c>
      <c r="E20" s="43">
        <v>9574.7900000000009</v>
      </c>
      <c r="F20" s="44">
        <v>1.12633589896516</v>
      </c>
      <c r="G20" s="43">
        <v>8542.11</v>
      </c>
      <c r="H20" s="45">
        <v>1636.7100000000009</v>
      </c>
      <c r="I20" s="44">
        <v>0.8921459374043712</v>
      </c>
      <c r="J20" s="42">
        <v>248779</v>
      </c>
      <c r="K20" s="43">
        <v>144444.69</v>
      </c>
      <c r="L20" s="44">
        <v>0.58061448112581848</v>
      </c>
      <c r="M20" s="43">
        <v>346924.16</v>
      </c>
      <c r="N20" s="44">
        <v>2.4017785631302888</v>
      </c>
      <c r="O20" s="43">
        <v>300320.58</v>
      </c>
      <c r="P20" s="45">
        <v>51541.580000000016</v>
      </c>
      <c r="Q20" s="44">
        <v>0.8656663750371264</v>
      </c>
      <c r="R20" s="45">
        <v>405674.39999999997</v>
      </c>
      <c r="S20" s="45">
        <v>374967.26999999996</v>
      </c>
      <c r="T20" s="44">
        <v>0.92430597050245222</v>
      </c>
      <c r="U20" s="45">
        <v>399882.23000000004</v>
      </c>
      <c r="V20" s="44">
        <v>1.0664456927133936</v>
      </c>
      <c r="W20" s="45">
        <v>441750.60000000003</v>
      </c>
      <c r="X20" s="45">
        <v>36076.20000000007</v>
      </c>
      <c r="Y20" s="44">
        <v>1.1047017518132776</v>
      </c>
      <c r="Z20" s="42">
        <v>661358.79999999993</v>
      </c>
      <c r="AA20" s="42">
        <v>527912.78999999992</v>
      </c>
      <c r="AB20" s="44">
        <v>0.79822448873440555</v>
      </c>
      <c r="AC20" s="42">
        <v>756381.17999999993</v>
      </c>
      <c r="AD20" s="44">
        <v>1.4327767660260704</v>
      </c>
      <c r="AE20" s="45">
        <v>750613.29</v>
      </c>
      <c r="AF20" s="45">
        <v>89254.490000000107</v>
      </c>
      <c r="AG20" s="44">
        <v>0.9923743607687332</v>
      </c>
      <c r="AH20" s="44">
        <v>1.0429999999999999</v>
      </c>
      <c r="AI20" s="44">
        <v>0</v>
      </c>
      <c r="AJ20" s="46">
        <v>0</v>
      </c>
      <c r="AK20" s="46">
        <v>0</v>
      </c>
      <c r="AL20" s="46">
        <v>0</v>
      </c>
      <c r="AM20" s="55">
        <v>0</v>
      </c>
      <c r="AN20" s="47">
        <v>0</v>
      </c>
      <c r="AO20" s="47">
        <v>0</v>
      </c>
      <c r="AP20" s="47">
        <v>0</v>
      </c>
      <c r="AQ20" s="56">
        <v>0</v>
      </c>
    </row>
    <row r="21" spans="1:43" s="49" customFormat="1" ht="12.75" x14ac:dyDescent="0.2">
      <c r="A21" s="41" t="s">
        <v>241</v>
      </c>
      <c r="B21" s="42">
        <v>21857.9</v>
      </c>
      <c r="C21" s="43">
        <v>23434.06</v>
      </c>
      <c r="D21" s="44">
        <v>1.0721093975176024</v>
      </c>
      <c r="E21" s="43">
        <v>23283.24</v>
      </c>
      <c r="F21" s="44">
        <v>0.99356406871024483</v>
      </c>
      <c r="G21" s="43">
        <v>26790.799999999999</v>
      </c>
      <c r="H21" s="45">
        <v>4932.8999999999978</v>
      </c>
      <c r="I21" s="44">
        <v>1.1506474184864304</v>
      </c>
      <c r="J21" s="42">
        <v>8816.5</v>
      </c>
      <c r="K21" s="43">
        <v>9641.81</v>
      </c>
      <c r="L21" s="44">
        <v>1.0936097090682242</v>
      </c>
      <c r="M21" s="43">
        <v>8857.1200000000008</v>
      </c>
      <c r="N21" s="44">
        <v>0.91861590303065521</v>
      </c>
      <c r="O21" s="43">
        <v>8685.5300000000007</v>
      </c>
      <c r="P21" s="45">
        <v>-130.96999999999935</v>
      </c>
      <c r="Q21" s="44">
        <v>0.98062688548873678</v>
      </c>
      <c r="R21" s="45">
        <v>187090.20000000004</v>
      </c>
      <c r="S21" s="45">
        <v>180085.22999999998</v>
      </c>
      <c r="T21" s="44">
        <v>0.96255832748054115</v>
      </c>
      <c r="U21" s="45">
        <v>179253.52000000005</v>
      </c>
      <c r="V21" s="44">
        <v>0.99538157571278929</v>
      </c>
      <c r="W21" s="45">
        <v>189102.81</v>
      </c>
      <c r="X21" s="45">
        <v>2012.6099999999569</v>
      </c>
      <c r="Y21" s="44">
        <v>1.0549461455484943</v>
      </c>
      <c r="Z21" s="42">
        <v>217764.60000000003</v>
      </c>
      <c r="AA21" s="42">
        <v>213161.09999999998</v>
      </c>
      <c r="AB21" s="44">
        <v>0.9788602004182495</v>
      </c>
      <c r="AC21" s="42">
        <v>211393.88000000006</v>
      </c>
      <c r="AD21" s="44">
        <v>0.99170946293671824</v>
      </c>
      <c r="AE21" s="45">
        <v>224579.14</v>
      </c>
      <c r="AF21" s="45">
        <v>6814.539999999979</v>
      </c>
      <c r="AG21" s="44">
        <v>1.062372950437354</v>
      </c>
      <c r="AH21" s="44">
        <v>1.01</v>
      </c>
      <c r="AI21" s="44">
        <v>0</v>
      </c>
      <c r="AJ21" s="46">
        <v>0</v>
      </c>
      <c r="AK21" s="46">
        <v>0</v>
      </c>
      <c r="AL21" s="46">
        <v>0</v>
      </c>
      <c r="AM21" s="55">
        <v>0</v>
      </c>
      <c r="AN21" s="47">
        <v>0</v>
      </c>
      <c r="AO21" s="47">
        <v>0</v>
      </c>
      <c r="AP21" s="47">
        <v>0</v>
      </c>
      <c r="AQ21" s="56">
        <v>0</v>
      </c>
    </row>
    <row r="22" spans="1:43" s="49" customFormat="1" ht="12.75" x14ac:dyDescent="0.2">
      <c r="A22" s="41" t="s">
        <v>257</v>
      </c>
      <c r="B22" s="42">
        <v>2371.8000000000002</v>
      </c>
      <c r="C22" s="43">
        <v>2205.65</v>
      </c>
      <c r="D22" s="44">
        <v>0.92994771903195883</v>
      </c>
      <c r="E22" s="43">
        <v>1380.39</v>
      </c>
      <c r="F22" s="44">
        <v>0.6258427221000612</v>
      </c>
      <c r="G22" s="43">
        <v>896.83</v>
      </c>
      <c r="H22" s="45">
        <v>-1474.9700000000003</v>
      </c>
      <c r="I22" s="44">
        <v>0.64969320264562913</v>
      </c>
      <c r="J22" s="42">
        <v>183.6</v>
      </c>
      <c r="K22" s="43">
        <v>29.41</v>
      </c>
      <c r="L22" s="44">
        <v>0.16018518518518518</v>
      </c>
      <c r="M22" s="43">
        <v>65.36</v>
      </c>
      <c r="N22" s="44">
        <v>2.2223733424005441</v>
      </c>
      <c r="O22" s="43">
        <v>3.58</v>
      </c>
      <c r="P22" s="45">
        <v>-180.01999999999998</v>
      </c>
      <c r="Q22" s="44">
        <v>5.4773561811505507E-2</v>
      </c>
      <c r="R22" s="45">
        <v>43091.500000000007</v>
      </c>
      <c r="S22" s="45">
        <v>43168.459999999992</v>
      </c>
      <c r="T22" s="44">
        <v>1.0017859670700715</v>
      </c>
      <c r="U22" s="45">
        <v>44963.59</v>
      </c>
      <c r="V22" s="44">
        <v>1.0415842955713501</v>
      </c>
      <c r="W22" s="45">
        <v>50878.6</v>
      </c>
      <c r="X22" s="45">
        <v>7787.0999999999913</v>
      </c>
      <c r="Y22" s="44">
        <v>1.1315511061283141</v>
      </c>
      <c r="Z22" s="42">
        <v>45646.900000000009</v>
      </c>
      <c r="AA22" s="42">
        <v>45403.51999999999</v>
      </c>
      <c r="AB22" s="44">
        <v>0.99466820309812887</v>
      </c>
      <c r="AC22" s="42">
        <v>46409.34</v>
      </c>
      <c r="AD22" s="44">
        <v>1.0221529079683691</v>
      </c>
      <c r="AE22" s="45">
        <v>51779.01</v>
      </c>
      <c r="AF22" s="45">
        <v>6132.1099999999933</v>
      </c>
      <c r="AG22" s="44">
        <v>1.115702356465315</v>
      </c>
      <c r="AH22" s="44">
        <v>1.0429999999999999</v>
      </c>
      <c r="AI22" s="44">
        <v>0</v>
      </c>
      <c r="AJ22" s="46">
        <v>0</v>
      </c>
      <c r="AK22" s="46">
        <v>0</v>
      </c>
      <c r="AL22" s="46">
        <v>0</v>
      </c>
      <c r="AM22" s="55">
        <v>0</v>
      </c>
      <c r="AN22" s="47">
        <v>0</v>
      </c>
      <c r="AO22" s="47">
        <v>0</v>
      </c>
      <c r="AP22" s="47">
        <v>0</v>
      </c>
      <c r="AQ22" s="56">
        <v>0</v>
      </c>
    </row>
    <row r="23" spans="1:43" s="49" customFormat="1" ht="12.75" x14ac:dyDescent="0.2">
      <c r="A23" s="41" t="s">
        <v>274</v>
      </c>
      <c r="B23" s="42">
        <v>58003.3</v>
      </c>
      <c r="C23" s="43">
        <v>119676.58</v>
      </c>
      <c r="D23" s="44">
        <v>2.0632719172874645</v>
      </c>
      <c r="E23" s="43">
        <v>53155.33</v>
      </c>
      <c r="F23" s="44">
        <v>0.4441581636106246</v>
      </c>
      <c r="G23" s="43">
        <v>60912.480000000003</v>
      </c>
      <c r="H23" s="45">
        <v>2909.1800000000003</v>
      </c>
      <c r="I23" s="44">
        <v>1.1459336250946048</v>
      </c>
      <c r="J23" s="42">
        <v>23711.599999999999</v>
      </c>
      <c r="K23" s="43">
        <v>20979.88</v>
      </c>
      <c r="L23" s="44">
        <v>0.88479394051856486</v>
      </c>
      <c r="M23" s="43">
        <v>26718.9</v>
      </c>
      <c r="N23" s="44">
        <v>1.2735487524237508</v>
      </c>
      <c r="O23" s="43">
        <v>36760.22</v>
      </c>
      <c r="P23" s="45">
        <v>13048.620000000003</v>
      </c>
      <c r="Q23" s="44">
        <v>1.3758133755506401</v>
      </c>
      <c r="R23" s="45">
        <v>156562.5</v>
      </c>
      <c r="S23" s="45">
        <v>135422.36999999988</v>
      </c>
      <c r="T23" s="44">
        <v>0.8649732215568855</v>
      </c>
      <c r="U23" s="45">
        <v>152965.70000000004</v>
      </c>
      <c r="V23" s="44">
        <v>1.1295452885664323</v>
      </c>
      <c r="W23" s="45">
        <v>161080.20000000004</v>
      </c>
      <c r="X23" s="45">
        <v>4517.7000000000407</v>
      </c>
      <c r="Y23" s="44">
        <v>1.0530478401367103</v>
      </c>
      <c r="Z23" s="42">
        <v>238277.4</v>
      </c>
      <c r="AA23" s="42">
        <v>276078.82999999984</v>
      </c>
      <c r="AB23" s="44">
        <v>1.1586446301663518</v>
      </c>
      <c r="AC23" s="42">
        <v>232839.93000000005</v>
      </c>
      <c r="AD23" s="44">
        <v>0.84338205142350176</v>
      </c>
      <c r="AE23" s="45">
        <v>258752.90000000005</v>
      </c>
      <c r="AF23" s="45">
        <v>20475.500000000058</v>
      </c>
      <c r="AG23" s="44">
        <v>1.1112909199036436</v>
      </c>
      <c r="AH23" s="44">
        <v>1.028</v>
      </c>
      <c r="AI23" s="44">
        <v>0</v>
      </c>
      <c r="AJ23" s="46">
        <v>0</v>
      </c>
      <c r="AK23" s="46">
        <v>0</v>
      </c>
      <c r="AL23" s="46">
        <v>0</v>
      </c>
      <c r="AM23" s="55">
        <v>0</v>
      </c>
      <c r="AN23" s="47">
        <v>0</v>
      </c>
      <c r="AO23" s="47">
        <v>0</v>
      </c>
      <c r="AP23" s="47">
        <v>0</v>
      </c>
      <c r="AQ23" s="56">
        <v>0</v>
      </c>
    </row>
    <row r="24" spans="1:43" s="49" customFormat="1" ht="12.75" x14ac:dyDescent="0.2">
      <c r="A24" s="41" t="s">
        <v>286</v>
      </c>
      <c r="B24" s="42">
        <v>9927.2999999999993</v>
      </c>
      <c r="C24" s="43">
        <v>10443.959999999999</v>
      </c>
      <c r="D24" s="44">
        <v>1.0520443625154876</v>
      </c>
      <c r="E24" s="43">
        <v>6040.68</v>
      </c>
      <c r="F24" s="44">
        <v>0.57838980616547753</v>
      </c>
      <c r="G24" s="43">
        <v>5647.68</v>
      </c>
      <c r="H24" s="45">
        <v>-4279.619999999999</v>
      </c>
      <c r="I24" s="44">
        <v>0.93494109934643121</v>
      </c>
      <c r="J24" s="42">
        <v>13143.2</v>
      </c>
      <c r="K24" s="43">
        <v>10486.87</v>
      </c>
      <c r="L24" s="44">
        <v>0.79789320713372691</v>
      </c>
      <c r="M24" s="43">
        <v>10100.280000000001</v>
      </c>
      <c r="N24" s="44">
        <v>0.96313580696623491</v>
      </c>
      <c r="O24" s="43">
        <v>9877.44</v>
      </c>
      <c r="P24" s="45">
        <v>-3265.76</v>
      </c>
      <c r="Q24" s="44">
        <v>0.97793724530409054</v>
      </c>
      <c r="R24" s="45">
        <v>267364.8</v>
      </c>
      <c r="S24" s="45">
        <v>277390.48000000004</v>
      </c>
      <c r="T24" s="44">
        <v>1.0374981298959327</v>
      </c>
      <c r="U24" s="45">
        <v>286077.68999999994</v>
      </c>
      <c r="V24" s="44">
        <v>1.0313176212824604</v>
      </c>
      <c r="W24" s="45">
        <v>311434.31</v>
      </c>
      <c r="X24" s="45">
        <v>44069.510000000009</v>
      </c>
      <c r="Y24" s="44">
        <v>1.0886354332629016</v>
      </c>
      <c r="Z24" s="42">
        <v>290435.3</v>
      </c>
      <c r="AA24" s="42">
        <v>298321.31000000006</v>
      </c>
      <c r="AB24" s="44">
        <v>1.0271523812704588</v>
      </c>
      <c r="AC24" s="42">
        <v>302218.64999999997</v>
      </c>
      <c r="AD24" s="44">
        <v>1.0130642360078128</v>
      </c>
      <c r="AE24" s="45">
        <v>326959.43</v>
      </c>
      <c r="AF24" s="45">
        <v>36524.130000000005</v>
      </c>
      <c r="AG24" s="44">
        <v>1.0818638426185812</v>
      </c>
      <c r="AH24" s="44">
        <v>1.04</v>
      </c>
      <c r="AI24" s="44">
        <v>0</v>
      </c>
      <c r="AJ24" s="46">
        <v>0</v>
      </c>
      <c r="AK24" s="46">
        <v>0</v>
      </c>
      <c r="AL24" s="46">
        <v>0</v>
      </c>
      <c r="AM24" s="55">
        <v>0</v>
      </c>
      <c r="AN24" s="47">
        <v>0</v>
      </c>
      <c r="AO24" s="47">
        <v>0</v>
      </c>
      <c r="AP24" s="47">
        <v>0</v>
      </c>
      <c r="AQ24" s="56">
        <v>0</v>
      </c>
    </row>
    <row r="25" spans="1:43" s="49" customFormat="1" ht="15" customHeight="1" x14ac:dyDescent="0.2">
      <c r="A25" s="41" t="s">
        <v>298</v>
      </c>
      <c r="B25" s="42">
        <v>239444.7</v>
      </c>
      <c r="C25" s="43">
        <v>252667.13</v>
      </c>
      <c r="D25" s="44">
        <v>1.0552212264460228</v>
      </c>
      <c r="E25" s="43">
        <v>241627.88</v>
      </c>
      <c r="F25" s="44">
        <v>0.95630911705847932</v>
      </c>
      <c r="G25" s="43">
        <v>239215.83</v>
      </c>
      <c r="H25" s="45">
        <v>-228.87000000002445</v>
      </c>
      <c r="I25" s="44">
        <v>0.99001750129165556</v>
      </c>
      <c r="J25" s="42">
        <v>3637238.3</v>
      </c>
      <c r="K25" s="43">
        <v>4033759.22</v>
      </c>
      <c r="L25" s="44">
        <v>1.1090170308610245</v>
      </c>
      <c r="M25" s="43">
        <v>4395011.6500000004</v>
      </c>
      <c r="N25" s="44">
        <v>1.0895572616751279</v>
      </c>
      <c r="O25" s="43">
        <v>5765178.5899999999</v>
      </c>
      <c r="P25" s="45">
        <v>2127940.29</v>
      </c>
      <c r="Q25" s="44">
        <v>1.3117550188973901</v>
      </c>
      <c r="R25" s="45">
        <v>2626241.4999999991</v>
      </c>
      <c r="S25" s="45">
        <v>2810273.8600000008</v>
      </c>
      <c r="T25" s="44">
        <v>1.0700744238486832</v>
      </c>
      <c r="U25" s="45">
        <v>3409631.5799999991</v>
      </c>
      <c r="V25" s="44">
        <v>1.2132737768126265</v>
      </c>
      <c r="W25" s="45">
        <v>4080600.9900000021</v>
      </c>
      <c r="X25" s="45">
        <v>1454359.490000003</v>
      </c>
      <c r="Y25" s="44">
        <v>1.1967864838933722</v>
      </c>
      <c r="Z25" s="42">
        <v>6502924.4999999991</v>
      </c>
      <c r="AA25" s="42">
        <v>7096700.2100000009</v>
      </c>
      <c r="AB25" s="44">
        <v>1.0913090271923043</v>
      </c>
      <c r="AC25" s="42">
        <v>8046271.1099999994</v>
      </c>
      <c r="AD25" s="44">
        <v>1.1338045671792578</v>
      </c>
      <c r="AE25" s="45">
        <v>10084995.410000002</v>
      </c>
      <c r="AF25" s="45">
        <v>3582070.9100000029</v>
      </c>
      <c r="AG25" s="44">
        <v>1.2533750444309852</v>
      </c>
      <c r="AH25" s="44">
        <v>1.1579999999999999</v>
      </c>
      <c r="AI25" s="44">
        <v>1.1579999999999999</v>
      </c>
      <c r="AJ25" s="46">
        <v>0</v>
      </c>
      <c r="AK25" s="46">
        <v>1063970.1000000001</v>
      </c>
      <c r="AL25" s="46">
        <v>145435.9</v>
      </c>
      <c r="AM25" s="55">
        <v>1209406</v>
      </c>
      <c r="AN25" s="47">
        <v>0</v>
      </c>
      <c r="AO25" s="47">
        <v>319145.58366888558</v>
      </c>
      <c r="AP25" s="47">
        <v>43624.557862960311</v>
      </c>
      <c r="AQ25" s="56">
        <v>362770.1415318459</v>
      </c>
    </row>
    <row r="26" spans="1:43" s="49" customFormat="1" ht="12.75" x14ac:dyDescent="0.2">
      <c r="A26" s="41" t="s">
        <v>313</v>
      </c>
      <c r="B26" s="42">
        <v>61404.2</v>
      </c>
      <c r="C26" s="43">
        <v>69410.98</v>
      </c>
      <c r="D26" s="44">
        <v>1.130394663557216</v>
      </c>
      <c r="E26" s="43">
        <v>75008.05</v>
      </c>
      <c r="F26" s="44">
        <v>1.0806366658416291</v>
      </c>
      <c r="G26" s="43">
        <v>79565.62</v>
      </c>
      <c r="H26" s="45">
        <v>18161.419999999998</v>
      </c>
      <c r="I26" s="44">
        <v>1.0607610783109278</v>
      </c>
      <c r="J26" s="42">
        <v>7465.7</v>
      </c>
      <c r="K26" s="43">
        <v>7935.6</v>
      </c>
      <c r="L26" s="44">
        <v>1.0629411843497596</v>
      </c>
      <c r="M26" s="43">
        <v>8698.69</v>
      </c>
      <c r="N26" s="44">
        <v>1.096160340742981</v>
      </c>
      <c r="O26" s="43">
        <v>12034.5</v>
      </c>
      <c r="P26" s="45">
        <v>4568.8</v>
      </c>
      <c r="Q26" s="44">
        <v>1.3834841798017861</v>
      </c>
      <c r="R26" s="45">
        <v>200778.6</v>
      </c>
      <c r="S26" s="45">
        <v>186762.43000000002</v>
      </c>
      <c r="T26" s="44">
        <v>0.93019091676104937</v>
      </c>
      <c r="U26" s="45">
        <v>205561.23000000004</v>
      </c>
      <c r="V26" s="44">
        <v>1.1006562187052289</v>
      </c>
      <c r="W26" s="45">
        <v>267941.18</v>
      </c>
      <c r="X26" s="45">
        <v>67162.579999999987</v>
      </c>
      <c r="Y26" s="44">
        <v>1.3034616498451577</v>
      </c>
      <c r="Z26" s="42">
        <v>269648.5</v>
      </c>
      <c r="AA26" s="42">
        <v>264109.01</v>
      </c>
      <c r="AB26" s="44">
        <v>0.97945662594080818</v>
      </c>
      <c r="AC26" s="42">
        <v>289267.97000000003</v>
      </c>
      <c r="AD26" s="44">
        <v>1.0952597565679414</v>
      </c>
      <c r="AE26" s="45">
        <v>359541.3</v>
      </c>
      <c r="AF26" s="45">
        <v>89892.799999999988</v>
      </c>
      <c r="AG26" s="44">
        <v>1.2429350543027629</v>
      </c>
      <c r="AH26" s="44">
        <v>1.101</v>
      </c>
      <c r="AI26" s="44">
        <v>0</v>
      </c>
      <c r="AJ26" s="46">
        <v>0</v>
      </c>
      <c r="AK26" s="46">
        <v>0</v>
      </c>
      <c r="AL26" s="46">
        <v>0</v>
      </c>
      <c r="AM26" s="55">
        <v>0</v>
      </c>
      <c r="AN26" s="47">
        <v>0</v>
      </c>
      <c r="AO26" s="47">
        <v>0</v>
      </c>
      <c r="AP26" s="47">
        <v>0</v>
      </c>
      <c r="AQ26" s="56">
        <v>0</v>
      </c>
    </row>
    <row r="27" spans="1:43" s="49" customFormat="1" ht="12.75" x14ac:dyDescent="0.2">
      <c r="A27" s="41" t="s">
        <v>334</v>
      </c>
      <c r="B27" s="42">
        <v>4537.5</v>
      </c>
      <c r="C27" s="43">
        <v>3667.83</v>
      </c>
      <c r="D27" s="44">
        <v>0.8083371900826446</v>
      </c>
      <c r="E27" s="43">
        <v>2309.31</v>
      </c>
      <c r="F27" s="44">
        <v>0.62961205944659371</v>
      </c>
      <c r="G27" s="43">
        <v>879.25</v>
      </c>
      <c r="H27" s="45">
        <v>-3658.25</v>
      </c>
      <c r="I27" s="44">
        <v>0.38074143358838786</v>
      </c>
      <c r="J27" s="42">
        <v>57.5</v>
      </c>
      <c r="K27" s="43">
        <v>64.84</v>
      </c>
      <c r="L27" s="44">
        <v>1.1276521739130436</v>
      </c>
      <c r="M27" s="43">
        <v>84.69</v>
      </c>
      <c r="N27" s="44">
        <v>1.3061381863047501</v>
      </c>
      <c r="O27" s="43">
        <v>116.71</v>
      </c>
      <c r="P27" s="45">
        <v>59.209999999999994</v>
      </c>
      <c r="Q27" s="44">
        <v>1.3780847797850986</v>
      </c>
      <c r="R27" s="45">
        <v>66590.8</v>
      </c>
      <c r="S27" s="45">
        <v>58887.960000000014</v>
      </c>
      <c r="T27" s="44">
        <v>0.88432576271797325</v>
      </c>
      <c r="U27" s="45">
        <v>61652.27</v>
      </c>
      <c r="V27" s="44">
        <v>1.0469418536488611</v>
      </c>
      <c r="W27" s="45">
        <v>62453.560000000005</v>
      </c>
      <c r="X27" s="45">
        <v>-4137.239999999998</v>
      </c>
      <c r="Y27" s="44">
        <v>1.0129969261472449</v>
      </c>
      <c r="Z27" s="42">
        <v>71185.8</v>
      </c>
      <c r="AA27" s="42">
        <v>62620.630000000012</v>
      </c>
      <c r="AB27" s="44">
        <v>0.87967867186995174</v>
      </c>
      <c r="AC27" s="42">
        <v>64046.27</v>
      </c>
      <c r="AD27" s="44">
        <v>1.022766299221199</v>
      </c>
      <c r="AE27" s="45">
        <v>63449.520000000004</v>
      </c>
      <c r="AF27" s="45">
        <v>-7736.2799999999988</v>
      </c>
      <c r="AG27" s="44">
        <v>0.9906825174986772</v>
      </c>
      <c r="AH27" s="44">
        <v>0.96199999999999997</v>
      </c>
      <c r="AI27" s="44">
        <v>0</v>
      </c>
      <c r="AJ27" s="46">
        <v>0</v>
      </c>
      <c r="AK27" s="46">
        <v>0</v>
      </c>
      <c r="AL27" s="46">
        <v>0</v>
      </c>
      <c r="AM27" s="55">
        <v>0</v>
      </c>
      <c r="AN27" s="47">
        <v>0</v>
      </c>
      <c r="AO27" s="47">
        <v>0</v>
      </c>
      <c r="AP27" s="47">
        <v>0</v>
      </c>
      <c r="AQ27" s="56">
        <v>0</v>
      </c>
    </row>
    <row r="28" spans="1:43" s="49" customFormat="1" ht="12.75" x14ac:dyDescent="0.2">
      <c r="A28" s="41" t="s">
        <v>346</v>
      </c>
      <c r="B28" s="42">
        <v>31712.799999999999</v>
      </c>
      <c r="C28" s="43">
        <v>32748.79</v>
      </c>
      <c r="D28" s="44">
        <v>1.0326678817386041</v>
      </c>
      <c r="E28" s="43">
        <v>33315.699999999997</v>
      </c>
      <c r="F28" s="44">
        <v>1.0173108685847629</v>
      </c>
      <c r="G28" s="43">
        <v>36305.67</v>
      </c>
      <c r="H28" s="45">
        <v>4592.869999999999</v>
      </c>
      <c r="I28" s="44">
        <v>1.0897465759386715</v>
      </c>
      <c r="J28" s="42">
        <v>92731.6</v>
      </c>
      <c r="K28" s="43">
        <v>98694.09</v>
      </c>
      <c r="L28" s="44">
        <v>1.0642983621548641</v>
      </c>
      <c r="M28" s="43">
        <v>66342.240000000005</v>
      </c>
      <c r="N28" s="44">
        <v>0.67220073663985358</v>
      </c>
      <c r="O28" s="43">
        <v>245075.91</v>
      </c>
      <c r="P28" s="45">
        <v>152344.31</v>
      </c>
      <c r="Q28" s="44">
        <v>3.6941156946162805</v>
      </c>
      <c r="R28" s="45">
        <v>115224.70000000001</v>
      </c>
      <c r="S28" s="45">
        <v>117137.41</v>
      </c>
      <c r="T28" s="44">
        <v>1.0165998262525309</v>
      </c>
      <c r="U28" s="45">
        <v>118456.04</v>
      </c>
      <c r="V28" s="44">
        <v>1.0112571210171029</v>
      </c>
      <c r="W28" s="45">
        <v>140639.97</v>
      </c>
      <c r="X28" s="45">
        <v>25415.26999999999</v>
      </c>
      <c r="Y28" s="44">
        <v>1.1872756340664437</v>
      </c>
      <c r="Z28" s="42">
        <v>239669.10000000003</v>
      </c>
      <c r="AA28" s="42">
        <v>248580.29</v>
      </c>
      <c r="AB28" s="44">
        <v>1.0371812219430872</v>
      </c>
      <c r="AC28" s="42">
        <v>218113.97999999998</v>
      </c>
      <c r="AD28" s="44">
        <v>0.87743875429544305</v>
      </c>
      <c r="AE28" s="45">
        <v>422021.55000000005</v>
      </c>
      <c r="AF28" s="45">
        <v>182352.45</v>
      </c>
      <c r="AG28" s="44">
        <v>1.934867036033179</v>
      </c>
      <c r="AH28" s="44">
        <v>1.208</v>
      </c>
      <c r="AI28" s="44">
        <v>1.208</v>
      </c>
      <c r="AJ28" s="46">
        <v>4592.8999999999996</v>
      </c>
      <c r="AK28" s="46">
        <v>76172.2</v>
      </c>
      <c r="AL28" s="46">
        <v>2541.5</v>
      </c>
      <c r="AM28" s="55">
        <v>83306.599999999991</v>
      </c>
      <c r="AN28" s="47">
        <v>1377.6738192481389</v>
      </c>
      <c r="AO28" s="47">
        <v>22848.406386930503</v>
      </c>
      <c r="AP28" s="47">
        <v>762.34144257857679</v>
      </c>
      <c r="AQ28" s="56">
        <v>24988.421648757219</v>
      </c>
    </row>
    <row r="29" spans="1:43" s="49" customFormat="1" ht="12.75" x14ac:dyDescent="0.2">
      <c r="A29" s="41" t="s">
        <v>361</v>
      </c>
      <c r="B29" s="42">
        <v>32126.6</v>
      </c>
      <c r="C29" s="43">
        <v>27767.98</v>
      </c>
      <c r="D29" s="44">
        <v>0.86432986995200245</v>
      </c>
      <c r="E29" s="43">
        <v>30160.6</v>
      </c>
      <c r="F29" s="44">
        <v>1.0861647120172226</v>
      </c>
      <c r="G29" s="43">
        <v>32399.11</v>
      </c>
      <c r="H29" s="45">
        <v>272.51000000000204</v>
      </c>
      <c r="I29" s="44">
        <v>1.0742196773273742</v>
      </c>
      <c r="J29" s="42">
        <v>10642.7</v>
      </c>
      <c r="K29" s="43">
        <v>10621.26</v>
      </c>
      <c r="L29" s="44">
        <v>0.99798547361101975</v>
      </c>
      <c r="M29" s="43">
        <v>9583.5400000000009</v>
      </c>
      <c r="N29" s="44">
        <v>0.90229784413525327</v>
      </c>
      <c r="O29" s="43">
        <v>9526.23</v>
      </c>
      <c r="P29" s="45">
        <v>-1116.4700000000012</v>
      </c>
      <c r="Q29" s="44">
        <v>0.99401995504792584</v>
      </c>
      <c r="R29" s="45">
        <v>274932.1999999999</v>
      </c>
      <c r="S29" s="45">
        <v>269523.44000000006</v>
      </c>
      <c r="T29" s="44">
        <v>0.98032693151256989</v>
      </c>
      <c r="U29" s="45">
        <v>366648.23000000004</v>
      </c>
      <c r="V29" s="44">
        <v>1.3603574887586769</v>
      </c>
      <c r="W29" s="45">
        <v>444893.78000000009</v>
      </c>
      <c r="X29" s="45">
        <v>169961.58000000019</v>
      </c>
      <c r="Y29" s="44">
        <v>1.213407685071874</v>
      </c>
      <c r="Z29" s="42">
        <v>317701.49999999988</v>
      </c>
      <c r="AA29" s="42">
        <v>307912.68000000005</v>
      </c>
      <c r="AB29" s="44">
        <v>0.96918862517174187</v>
      </c>
      <c r="AC29" s="42">
        <v>406392.37000000005</v>
      </c>
      <c r="AD29" s="44">
        <v>1.3198299271079059</v>
      </c>
      <c r="AE29" s="45">
        <v>486819.12000000011</v>
      </c>
      <c r="AF29" s="45">
        <v>169117.62000000023</v>
      </c>
      <c r="AG29" s="44">
        <v>1.1979041830928077</v>
      </c>
      <c r="AH29" s="44">
        <v>1.153</v>
      </c>
      <c r="AI29" s="44">
        <v>1.153</v>
      </c>
      <c r="AJ29" s="46">
        <v>272.5</v>
      </c>
      <c r="AK29" s="46">
        <v>0</v>
      </c>
      <c r="AL29" s="46">
        <v>16996.2</v>
      </c>
      <c r="AM29" s="55">
        <v>17268.7</v>
      </c>
      <c r="AN29" s="47">
        <v>81.738360457470861</v>
      </c>
      <c r="AO29" s="47">
        <v>0</v>
      </c>
      <c r="AP29" s="47">
        <v>5098.1340257147385</v>
      </c>
      <c r="AQ29" s="56">
        <v>5179.8723861722092</v>
      </c>
    </row>
    <row r="30" spans="1:43" s="49" customFormat="1" ht="12.75" x14ac:dyDescent="0.2">
      <c r="A30" s="41" t="s">
        <v>379</v>
      </c>
      <c r="B30" s="42">
        <v>25660.9</v>
      </c>
      <c r="C30" s="43">
        <v>23006.15</v>
      </c>
      <c r="D30" s="44">
        <v>0.89654493801854185</v>
      </c>
      <c r="E30" s="43">
        <v>27077.8</v>
      </c>
      <c r="F30" s="44">
        <v>1.1769809377057872</v>
      </c>
      <c r="G30" s="43">
        <v>30075.21</v>
      </c>
      <c r="H30" s="45">
        <v>4414.3099999999977</v>
      </c>
      <c r="I30" s="44">
        <v>1.1106962160884561</v>
      </c>
      <c r="J30" s="42">
        <v>149902.39999999999</v>
      </c>
      <c r="K30" s="43">
        <v>137358.78</v>
      </c>
      <c r="L30" s="44">
        <v>0.91632141980381909</v>
      </c>
      <c r="M30" s="43">
        <v>203224.25</v>
      </c>
      <c r="N30" s="44">
        <v>1.479514087122789</v>
      </c>
      <c r="O30" s="43">
        <v>119257.74</v>
      </c>
      <c r="P30" s="45">
        <v>-30644.659999999989</v>
      </c>
      <c r="Q30" s="44">
        <v>0.58682829435955608</v>
      </c>
      <c r="R30" s="45">
        <v>284898.59999999998</v>
      </c>
      <c r="S30" s="45">
        <v>289451.54000000004</v>
      </c>
      <c r="T30" s="44">
        <v>1.0159809139111251</v>
      </c>
      <c r="U30" s="45">
        <v>274162.08999999991</v>
      </c>
      <c r="V30" s="44">
        <v>0.94717785920226882</v>
      </c>
      <c r="W30" s="45">
        <v>335119.20999999996</v>
      </c>
      <c r="X30" s="45">
        <v>50220.609999999986</v>
      </c>
      <c r="Y30" s="44">
        <v>1.2223397115188321</v>
      </c>
      <c r="Z30" s="42">
        <v>460461.89999999997</v>
      </c>
      <c r="AA30" s="42">
        <v>449816.47000000003</v>
      </c>
      <c r="AB30" s="44">
        <v>0.97688097538580299</v>
      </c>
      <c r="AC30" s="42">
        <v>504464.1399999999</v>
      </c>
      <c r="AD30" s="44">
        <v>1.1214888152050098</v>
      </c>
      <c r="AE30" s="45">
        <v>484452.16</v>
      </c>
      <c r="AF30" s="45">
        <v>23990.260000000009</v>
      </c>
      <c r="AG30" s="44">
        <v>0.96033022287768577</v>
      </c>
      <c r="AH30" s="44">
        <v>1.0169999999999999</v>
      </c>
      <c r="AI30" s="44">
        <v>0</v>
      </c>
      <c r="AJ30" s="46">
        <v>0</v>
      </c>
      <c r="AK30" s="46">
        <v>0</v>
      </c>
      <c r="AL30" s="46">
        <v>0</v>
      </c>
      <c r="AM30" s="55">
        <v>0</v>
      </c>
      <c r="AN30" s="47">
        <v>0</v>
      </c>
      <c r="AO30" s="47">
        <v>0</v>
      </c>
      <c r="AP30" s="47">
        <v>0</v>
      </c>
      <c r="AQ30" s="56">
        <v>0</v>
      </c>
    </row>
    <row r="31" spans="1:43" s="49" customFormat="1" ht="12.75" x14ac:dyDescent="0.2">
      <c r="A31" s="41" t="s">
        <v>402</v>
      </c>
      <c r="B31" s="42">
        <v>2613.6</v>
      </c>
      <c r="C31" s="43">
        <v>2198.62</v>
      </c>
      <c r="D31" s="44">
        <v>0.84122283440465262</v>
      </c>
      <c r="E31" s="43">
        <v>2713.73</v>
      </c>
      <c r="F31" s="44">
        <v>1.2342878714830212</v>
      </c>
      <c r="G31" s="43">
        <v>2126</v>
      </c>
      <c r="H31" s="45">
        <v>-487.59999999999991</v>
      </c>
      <c r="I31" s="44">
        <v>0.78342355355912341</v>
      </c>
      <c r="J31" s="42">
        <v>1128.9000000000001</v>
      </c>
      <c r="K31" s="43">
        <v>719.57</v>
      </c>
      <c r="L31" s="44">
        <v>0.63740809637700413</v>
      </c>
      <c r="M31" s="43">
        <v>785.91</v>
      </c>
      <c r="N31" s="44">
        <v>1.092193949164084</v>
      </c>
      <c r="O31" s="43">
        <v>584.15</v>
      </c>
      <c r="P31" s="45">
        <v>-544.75000000000011</v>
      </c>
      <c r="Q31" s="44">
        <v>0.74327849244824473</v>
      </c>
      <c r="R31" s="45">
        <v>54977.5</v>
      </c>
      <c r="S31" s="45">
        <v>56151.409999999996</v>
      </c>
      <c r="T31" s="44">
        <v>1.021352553317266</v>
      </c>
      <c r="U31" s="45">
        <v>54657.500000000007</v>
      </c>
      <c r="V31" s="44">
        <v>0.97339496906667189</v>
      </c>
      <c r="W31" s="45">
        <v>61207.170000000013</v>
      </c>
      <c r="X31" s="45">
        <v>6229.6700000000128</v>
      </c>
      <c r="Y31" s="44">
        <v>1.1198311302200066</v>
      </c>
      <c r="Z31" s="42">
        <v>58720</v>
      </c>
      <c r="AA31" s="42">
        <v>59069.599999999999</v>
      </c>
      <c r="AB31" s="44">
        <v>1.0059536784741143</v>
      </c>
      <c r="AC31" s="42">
        <v>58157.140000000007</v>
      </c>
      <c r="AD31" s="44">
        <v>0.98455279873234303</v>
      </c>
      <c r="AE31" s="45">
        <v>63917.320000000014</v>
      </c>
      <c r="AF31" s="45">
        <v>5197.3200000000143</v>
      </c>
      <c r="AG31" s="44">
        <v>1.099045104350042</v>
      </c>
      <c r="AH31" s="44">
        <v>1.0289999999999999</v>
      </c>
      <c r="AI31" s="44">
        <v>0</v>
      </c>
      <c r="AJ31" s="46">
        <v>0</v>
      </c>
      <c r="AK31" s="46">
        <v>0</v>
      </c>
      <c r="AL31" s="46">
        <v>0</v>
      </c>
      <c r="AM31" s="55">
        <v>0</v>
      </c>
      <c r="AN31" s="47">
        <v>0</v>
      </c>
      <c r="AO31" s="47">
        <v>0</v>
      </c>
      <c r="AP31" s="47">
        <v>0</v>
      </c>
      <c r="AQ31" s="56">
        <v>0</v>
      </c>
    </row>
    <row r="32" spans="1:43" s="48" customFormat="1" ht="12.75" x14ac:dyDescent="0.2">
      <c r="A32" s="41" t="s">
        <v>418</v>
      </c>
      <c r="B32" s="42">
        <v>10585.4</v>
      </c>
      <c r="C32" s="43">
        <v>14261.42</v>
      </c>
      <c r="D32" s="44">
        <v>1.3472726585674608</v>
      </c>
      <c r="E32" s="43">
        <v>11051.38</v>
      </c>
      <c r="F32" s="44">
        <v>0.77491441946173656</v>
      </c>
      <c r="G32" s="43">
        <v>14778.37</v>
      </c>
      <c r="H32" s="45">
        <v>4192.9700000000012</v>
      </c>
      <c r="I32" s="44">
        <v>1.3372420457897567</v>
      </c>
      <c r="J32" s="42">
        <v>1018.7</v>
      </c>
      <c r="K32" s="43">
        <v>86.13</v>
      </c>
      <c r="L32" s="44">
        <v>8.4548934917051136E-2</v>
      </c>
      <c r="M32" s="43">
        <v>41.11</v>
      </c>
      <c r="N32" s="44">
        <v>0.47730175316382217</v>
      </c>
      <c r="O32" s="43">
        <v>420.38</v>
      </c>
      <c r="P32" s="45">
        <v>-598.32000000000005</v>
      </c>
      <c r="Q32" s="44">
        <v>10.225735830698127</v>
      </c>
      <c r="R32" s="45">
        <v>56990.799999999996</v>
      </c>
      <c r="S32" s="45">
        <v>50488.860000000008</v>
      </c>
      <c r="T32" s="44">
        <v>0.88591246306421412</v>
      </c>
      <c r="U32" s="45">
        <v>39961.450000000004</v>
      </c>
      <c r="V32" s="44">
        <v>0.79149043967322685</v>
      </c>
      <c r="W32" s="45">
        <v>51987.270000000019</v>
      </c>
      <c r="X32" s="45">
        <v>-5003.529999999977</v>
      </c>
      <c r="Y32" s="44">
        <v>1.3009355266137743</v>
      </c>
      <c r="Z32" s="42">
        <v>68594.899999999994</v>
      </c>
      <c r="AA32" s="42">
        <v>64836.41</v>
      </c>
      <c r="AB32" s="44">
        <v>0.94520744253581546</v>
      </c>
      <c r="AC32" s="42">
        <v>51053.94</v>
      </c>
      <c r="AD32" s="44">
        <v>0.78742700282140854</v>
      </c>
      <c r="AE32" s="45">
        <v>67186.020000000019</v>
      </c>
      <c r="AF32" s="45">
        <v>-1408.8799999999756</v>
      </c>
      <c r="AG32" s="44">
        <v>1.3159810976390856</v>
      </c>
      <c r="AH32" s="44">
        <v>0.99299999999999999</v>
      </c>
      <c r="AI32" s="44">
        <v>0</v>
      </c>
      <c r="AJ32" s="46">
        <v>0</v>
      </c>
      <c r="AK32" s="46">
        <v>0</v>
      </c>
      <c r="AL32" s="46">
        <v>0</v>
      </c>
      <c r="AM32" s="55">
        <v>0</v>
      </c>
      <c r="AN32" s="47">
        <v>0</v>
      </c>
      <c r="AO32" s="47">
        <v>0</v>
      </c>
      <c r="AP32" s="47">
        <v>0</v>
      </c>
      <c r="AQ32" s="56">
        <v>0</v>
      </c>
    </row>
    <row r="33" spans="1:43" s="48" customFormat="1" ht="12.75" x14ac:dyDescent="0.2">
      <c r="A33" s="41" t="s">
        <v>429</v>
      </c>
      <c r="B33" s="42">
        <v>3567.8</v>
      </c>
      <c r="C33" s="43">
        <v>3871.42</v>
      </c>
      <c r="D33" s="44">
        <v>1.0851000616626492</v>
      </c>
      <c r="E33" s="43">
        <v>7306.76</v>
      </c>
      <c r="F33" s="44">
        <v>1.8873591602047828</v>
      </c>
      <c r="G33" s="43">
        <v>9516.07</v>
      </c>
      <c r="H33" s="45">
        <v>5948.2699999999995</v>
      </c>
      <c r="I33" s="44">
        <v>1.302365207013779</v>
      </c>
      <c r="J33" s="42">
        <v>89749</v>
      </c>
      <c r="K33" s="43">
        <v>77519.490000000005</v>
      </c>
      <c r="L33" s="44">
        <v>0.86373653188336363</v>
      </c>
      <c r="M33" s="43">
        <v>134216.47</v>
      </c>
      <c r="N33" s="44">
        <v>1.7313900026948061</v>
      </c>
      <c r="O33" s="43">
        <v>122945.36</v>
      </c>
      <c r="P33" s="45">
        <v>33196.36</v>
      </c>
      <c r="Q33" s="44">
        <v>0.91602289942508541</v>
      </c>
      <c r="R33" s="45">
        <v>92314.099999999991</v>
      </c>
      <c r="S33" s="45">
        <v>94682.560000000012</v>
      </c>
      <c r="T33" s="44">
        <v>1.0256565356754821</v>
      </c>
      <c r="U33" s="45">
        <v>148620.52999999988</v>
      </c>
      <c r="V33" s="44">
        <v>1.5696716480838695</v>
      </c>
      <c r="W33" s="45">
        <v>170301.63</v>
      </c>
      <c r="X33" s="45">
        <v>77987.530000000013</v>
      </c>
      <c r="Y33" s="44">
        <v>1.1458822680823446</v>
      </c>
      <c r="Z33" s="42">
        <v>185630.9</v>
      </c>
      <c r="AA33" s="42">
        <v>176073.47000000003</v>
      </c>
      <c r="AB33" s="44">
        <v>0.94851379807995351</v>
      </c>
      <c r="AC33" s="42">
        <v>290143.75999999989</v>
      </c>
      <c r="AD33" s="44">
        <v>1.6478562045718748</v>
      </c>
      <c r="AE33" s="45">
        <v>302763.06</v>
      </c>
      <c r="AF33" s="45">
        <v>117132.16</v>
      </c>
      <c r="AG33" s="44">
        <v>1.0434932669239556</v>
      </c>
      <c r="AH33" s="44">
        <v>1.177</v>
      </c>
      <c r="AI33" s="44">
        <v>1.177</v>
      </c>
      <c r="AJ33" s="46">
        <v>5948.3</v>
      </c>
      <c r="AK33" s="46">
        <v>16598.2</v>
      </c>
      <c r="AL33" s="46">
        <v>7798.8</v>
      </c>
      <c r="AM33" s="55">
        <v>30345.3</v>
      </c>
      <c r="AN33" s="47">
        <v>1784.2359248043081</v>
      </c>
      <c r="AO33" s="47">
        <v>4978.7510258539187</v>
      </c>
      <c r="AP33" s="47">
        <v>2339.3068826999038</v>
      </c>
      <c r="AQ33" s="56">
        <v>9102.2938333581315</v>
      </c>
    </row>
    <row r="34" spans="1:43" s="49" customFormat="1" ht="12.75" x14ac:dyDescent="0.2">
      <c r="A34" s="41" t="s">
        <v>444</v>
      </c>
      <c r="B34" s="42">
        <v>35514.800000000003</v>
      </c>
      <c r="C34" s="43">
        <v>34919.800000000003</v>
      </c>
      <c r="D34" s="44">
        <v>0.98324642121031236</v>
      </c>
      <c r="E34" s="43">
        <v>38956.730000000003</v>
      </c>
      <c r="F34" s="44">
        <v>1.1156057594831585</v>
      </c>
      <c r="G34" s="43">
        <v>47728.42</v>
      </c>
      <c r="H34" s="45">
        <v>12213.619999999995</v>
      </c>
      <c r="I34" s="44">
        <v>1.2251649458257916</v>
      </c>
      <c r="J34" s="42">
        <v>153103.20000000001</v>
      </c>
      <c r="K34" s="43">
        <v>92202.85</v>
      </c>
      <c r="L34" s="44">
        <v>0.60222679865606987</v>
      </c>
      <c r="M34" s="43">
        <v>84776.44</v>
      </c>
      <c r="N34" s="44">
        <v>0.91945574350467474</v>
      </c>
      <c r="O34" s="43">
        <v>88562.58</v>
      </c>
      <c r="P34" s="45">
        <v>-64540.62000000001</v>
      </c>
      <c r="Q34" s="44">
        <v>1.0446602853339915</v>
      </c>
      <c r="R34" s="45">
        <v>255841</v>
      </c>
      <c r="S34" s="45">
        <v>239528.03</v>
      </c>
      <c r="T34" s="44">
        <v>0.93623785867003328</v>
      </c>
      <c r="U34" s="45">
        <v>260010.86999999994</v>
      </c>
      <c r="V34" s="44">
        <v>1.0855133321974884</v>
      </c>
      <c r="W34" s="45">
        <v>270594.30000000005</v>
      </c>
      <c r="X34" s="45">
        <v>14753.300000000047</v>
      </c>
      <c r="Y34" s="44">
        <v>1.0407037982681266</v>
      </c>
      <c r="Z34" s="42">
        <v>444459</v>
      </c>
      <c r="AA34" s="42">
        <v>366650.68</v>
      </c>
      <c r="AB34" s="44">
        <v>0.82493701331281399</v>
      </c>
      <c r="AC34" s="42">
        <v>383744.03999999992</v>
      </c>
      <c r="AD34" s="44">
        <v>1.0466202871899759</v>
      </c>
      <c r="AE34" s="45">
        <v>406885.30000000005</v>
      </c>
      <c r="AF34" s="45">
        <v>-37573.699999999953</v>
      </c>
      <c r="AG34" s="44">
        <v>1.0603038942311656</v>
      </c>
      <c r="AH34" s="44">
        <v>0.97099999999999997</v>
      </c>
      <c r="AI34" s="44">
        <v>0</v>
      </c>
      <c r="AJ34" s="46">
        <v>0</v>
      </c>
      <c r="AK34" s="46">
        <v>0</v>
      </c>
      <c r="AL34" s="46">
        <v>0</v>
      </c>
      <c r="AM34" s="55">
        <v>0</v>
      </c>
      <c r="AN34" s="47">
        <v>0</v>
      </c>
      <c r="AO34" s="47">
        <v>0</v>
      </c>
      <c r="AP34" s="47">
        <v>0</v>
      </c>
      <c r="AQ34" s="56">
        <v>0</v>
      </c>
    </row>
    <row r="35" spans="1:43" s="49" customFormat="1" ht="12.75" x14ac:dyDescent="0.2">
      <c r="A35" s="41" t="s">
        <v>457</v>
      </c>
      <c r="B35" s="42">
        <v>8471.1</v>
      </c>
      <c r="C35" s="43">
        <v>8114.77</v>
      </c>
      <c r="D35" s="44">
        <v>0.95793580526732069</v>
      </c>
      <c r="E35" s="43">
        <v>7433.39</v>
      </c>
      <c r="F35" s="44">
        <v>0.91603212413906987</v>
      </c>
      <c r="G35" s="43">
        <v>5720.75</v>
      </c>
      <c r="H35" s="45">
        <v>-2750.3500000000004</v>
      </c>
      <c r="I35" s="44">
        <v>0.76960175639916639</v>
      </c>
      <c r="J35" s="42">
        <v>2475.3000000000002</v>
      </c>
      <c r="K35" s="43">
        <v>2360.4699999999998</v>
      </c>
      <c r="L35" s="44">
        <v>0.95360966347513421</v>
      </c>
      <c r="M35" s="43">
        <v>287.68</v>
      </c>
      <c r="N35" s="44">
        <v>0.12187403356111284</v>
      </c>
      <c r="O35" s="43">
        <v>237.63</v>
      </c>
      <c r="P35" s="45">
        <v>-2237.67</v>
      </c>
      <c r="Q35" s="44">
        <v>0.82602196885428247</v>
      </c>
      <c r="R35" s="45">
        <v>73137.3</v>
      </c>
      <c r="S35" s="45">
        <v>73570.190000000017</v>
      </c>
      <c r="T35" s="44">
        <v>1.0059188676639692</v>
      </c>
      <c r="U35" s="45">
        <v>74353.19</v>
      </c>
      <c r="V35" s="44">
        <v>1.0106428976192665</v>
      </c>
      <c r="W35" s="45">
        <v>76974.090000000011</v>
      </c>
      <c r="X35" s="45">
        <v>3836.7900000000081</v>
      </c>
      <c r="Y35" s="44">
        <v>1.0352493282399855</v>
      </c>
      <c r="Z35" s="42">
        <v>84083.700000000012</v>
      </c>
      <c r="AA35" s="42">
        <v>84045.430000000022</v>
      </c>
      <c r="AB35" s="44">
        <v>0.99954485827812056</v>
      </c>
      <c r="AC35" s="42">
        <v>82074.260000000009</v>
      </c>
      <c r="AD35" s="44">
        <v>0.97654637497838948</v>
      </c>
      <c r="AE35" s="45">
        <v>82932.470000000016</v>
      </c>
      <c r="AF35" s="45">
        <v>-1151.2299999999959</v>
      </c>
      <c r="AG35" s="44">
        <v>1.010456506095821</v>
      </c>
      <c r="AH35" s="44">
        <v>0.995</v>
      </c>
      <c r="AI35" s="44">
        <v>0</v>
      </c>
      <c r="AJ35" s="46">
        <v>0</v>
      </c>
      <c r="AK35" s="46">
        <v>0</v>
      </c>
      <c r="AL35" s="46">
        <v>0</v>
      </c>
      <c r="AM35" s="55">
        <v>0</v>
      </c>
      <c r="AN35" s="47">
        <v>0</v>
      </c>
      <c r="AO35" s="47">
        <v>0</v>
      </c>
      <c r="AP35" s="47">
        <v>0</v>
      </c>
      <c r="AQ35" s="56">
        <v>0</v>
      </c>
    </row>
    <row r="36" spans="1:43" s="49" customFormat="1" ht="12.75" x14ac:dyDescent="0.2">
      <c r="A36" s="41" t="s">
        <v>472</v>
      </c>
      <c r="B36" s="42">
        <v>3404.9</v>
      </c>
      <c r="C36" s="43">
        <v>3591.97</v>
      </c>
      <c r="D36" s="44">
        <v>1.0549414079708654</v>
      </c>
      <c r="E36" s="43">
        <v>3836.26</v>
      </c>
      <c r="F36" s="44">
        <v>1.0680100334913711</v>
      </c>
      <c r="G36" s="43">
        <v>3981.1</v>
      </c>
      <c r="H36" s="45">
        <v>576.19999999999982</v>
      </c>
      <c r="I36" s="44">
        <v>1.0377555223055788</v>
      </c>
      <c r="J36" s="42">
        <v>8309.2000000000007</v>
      </c>
      <c r="K36" s="43">
        <v>9370.2000000000007</v>
      </c>
      <c r="L36" s="44">
        <v>1.1276897896307707</v>
      </c>
      <c r="M36" s="43">
        <v>10533.9</v>
      </c>
      <c r="N36" s="44">
        <v>1.124191586092079</v>
      </c>
      <c r="O36" s="43">
        <v>8780.4699999999993</v>
      </c>
      <c r="P36" s="45">
        <v>471.26999999999862</v>
      </c>
      <c r="Q36" s="44">
        <v>0.83354408148928694</v>
      </c>
      <c r="R36" s="45">
        <v>122371.40000000001</v>
      </c>
      <c r="S36" s="45">
        <v>123681.01</v>
      </c>
      <c r="T36" s="44">
        <v>1.0107019287186383</v>
      </c>
      <c r="U36" s="45">
        <v>125008.90999999997</v>
      </c>
      <c r="V36" s="44">
        <v>1.010736490589784</v>
      </c>
      <c r="W36" s="45">
        <v>122507.08999999997</v>
      </c>
      <c r="X36" s="45">
        <v>135.68999999995867</v>
      </c>
      <c r="Y36" s="44">
        <v>0.97998686653615319</v>
      </c>
      <c r="Z36" s="42">
        <v>134085.5</v>
      </c>
      <c r="AA36" s="42">
        <v>136643.18</v>
      </c>
      <c r="AB36" s="44">
        <v>1.0190749931946408</v>
      </c>
      <c r="AC36" s="42">
        <v>139379.06999999998</v>
      </c>
      <c r="AD36" s="44">
        <v>1.0200221481964924</v>
      </c>
      <c r="AE36" s="45">
        <v>135268.65999999997</v>
      </c>
      <c r="AF36" s="45">
        <v>1183.1599999999744</v>
      </c>
      <c r="AG36" s="44">
        <v>0.97050913024459118</v>
      </c>
      <c r="AH36" s="44">
        <v>1.0029999999999999</v>
      </c>
      <c r="AI36" s="44">
        <v>0</v>
      </c>
      <c r="AJ36" s="46">
        <v>0</v>
      </c>
      <c r="AK36" s="46">
        <v>0</v>
      </c>
      <c r="AL36" s="46">
        <v>0</v>
      </c>
      <c r="AM36" s="55">
        <v>0</v>
      </c>
      <c r="AN36" s="47">
        <v>0</v>
      </c>
      <c r="AO36" s="47">
        <v>0</v>
      </c>
      <c r="AP36" s="47">
        <v>0</v>
      </c>
      <c r="AQ36" s="56">
        <v>0</v>
      </c>
    </row>
    <row r="37" spans="1:43" s="50" customFormat="1" ht="33.75" customHeight="1" x14ac:dyDescent="0.2">
      <c r="A37" s="57" t="s">
        <v>546</v>
      </c>
      <c r="B37" s="55">
        <v>916450.10000000009</v>
      </c>
      <c r="C37" s="55">
        <v>1054187.97</v>
      </c>
      <c r="D37" s="58">
        <v>1.1502950024229359</v>
      </c>
      <c r="E37" s="55">
        <v>997952.42</v>
      </c>
      <c r="F37" s="58">
        <v>0.94665510174622847</v>
      </c>
      <c r="G37" s="59">
        <v>1223962.2300000002</v>
      </c>
      <c r="H37" s="60">
        <v>307512.13000000012</v>
      </c>
      <c r="I37" s="58">
        <v>1.226473532676037</v>
      </c>
      <c r="J37" s="55">
        <v>6295540.2000000011</v>
      </c>
      <c r="K37" s="55">
        <v>5702734.5299999993</v>
      </c>
      <c r="L37" s="58">
        <v>0.90583720361280484</v>
      </c>
      <c r="M37" s="55">
        <v>5960522.3000000026</v>
      </c>
      <c r="N37" s="58">
        <v>1.0452042381850104</v>
      </c>
      <c r="O37" s="59">
        <v>7659067.2000000011</v>
      </c>
      <c r="P37" s="60">
        <v>1363527</v>
      </c>
      <c r="Q37" s="58">
        <v>1.284965782277167</v>
      </c>
      <c r="R37" s="55">
        <v>7588817.299999998</v>
      </c>
      <c r="S37" s="55">
        <v>7659303.9400000013</v>
      </c>
      <c r="T37" s="58">
        <v>1.0092882246618329</v>
      </c>
      <c r="U37" s="55">
        <v>8344030.1700000009</v>
      </c>
      <c r="V37" s="58">
        <v>1.0893979708030752</v>
      </c>
      <c r="W37" s="55">
        <v>9602668.1500000022</v>
      </c>
      <c r="X37" s="60">
        <v>2013850.8500000043</v>
      </c>
      <c r="Y37" s="58">
        <v>1.150842932534603</v>
      </c>
      <c r="Z37" s="61">
        <v>14800807.599999998</v>
      </c>
      <c r="AA37" s="61">
        <v>14416226.440000001</v>
      </c>
      <c r="AB37" s="58">
        <v>0.97401620435901104</v>
      </c>
      <c r="AC37" s="61">
        <v>15302504.890000004</v>
      </c>
      <c r="AD37" s="58">
        <v>1.0614778391341642</v>
      </c>
      <c r="AE37" s="60">
        <v>18485697.580000006</v>
      </c>
      <c r="AF37" s="60">
        <v>3684889.9800000079</v>
      </c>
      <c r="AG37" s="58">
        <v>1.2080177534908143</v>
      </c>
      <c r="AH37" s="58">
        <v>1.1259999999999999</v>
      </c>
      <c r="AI37" s="58">
        <v>0</v>
      </c>
      <c r="AJ37" s="55">
        <v>122685.7</v>
      </c>
      <c r="AK37" s="55">
        <v>1156740.5</v>
      </c>
      <c r="AL37" s="55">
        <v>173447.5</v>
      </c>
      <c r="AM37" s="55">
        <v>1452873.7000000002</v>
      </c>
      <c r="AN37" s="62">
        <v>36800.46961312709</v>
      </c>
      <c r="AO37" s="62">
        <v>346972.74108166998</v>
      </c>
      <c r="AP37" s="62">
        <v>52026.841377787794</v>
      </c>
      <c r="AQ37" s="62">
        <v>435800.05207258492</v>
      </c>
    </row>
    <row r="41" spans="1:43" ht="15" customHeight="1" x14ac:dyDescent="0.25"/>
    <row r="44" spans="1:43" x14ac:dyDescent="0.25">
      <c r="AA44" s="176" t="s">
        <v>507</v>
      </c>
      <c r="AB44" s="176"/>
      <c r="AC44" s="176"/>
      <c r="AD44" s="176"/>
      <c r="AE44" s="176"/>
      <c r="AF44" s="54"/>
      <c r="AK44" s="201" t="s">
        <v>508</v>
      </c>
      <c r="AL44" s="201"/>
      <c r="AM44" s="201"/>
      <c r="AN44" s="201"/>
    </row>
    <row r="45" spans="1:43" x14ac:dyDescent="0.25">
      <c r="AA45" s="176"/>
      <c r="AB45" s="176"/>
      <c r="AC45" s="176"/>
      <c r="AD45" s="176"/>
      <c r="AE45" s="176"/>
      <c r="AF45" s="54"/>
      <c r="AK45" s="201"/>
      <c r="AL45" s="201"/>
      <c r="AM45" s="201"/>
      <c r="AN45" s="201"/>
    </row>
    <row r="46" spans="1:43" x14ac:dyDescent="0.25">
      <c r="AA46" s="176"/>
      <c r="AB46" s="176"/>
      <c r="AC46" s="176"/>
      <c r="AD46" s="176"/>
      <c r="AE46" s="176"/>
      <c r="AF46" s="54"/>
      <c r="AK46" s="201"/>
      <c r="AL46" s="201"/>
      <c r="AM46" s="201"/>
      <c r="AN46" s="201"/>
    </row>
  </sheetData>
  <mergeCells count="20">
    <mergeCell ref="AK44:AN46"/>
    <mergeCell ref="AA44:AE46"/>
    <mergeCell ref="AH3:AH5"/>
    <mergeCell ref="AI3:AI4"/>
    <mergeCell ref="AJ3:AL3"/>
    <mergeCell ref="AM3:AM5"/>
    <mergeCell ref="AN3:AP3"/>
    <mergeCell ref="Z3:AG4"/>
    <mergeCell ref="AQ3:AQ5"/>
    <mergeCell ref="AJ4:AJ5"/>
    <mergeCell ref="AK4:AK5"/>
    <mergeCell ref="AL4:AL5"/>
    <mergeCell ref="AN4:AN5"/>
    <mergeCell ref="AO4:AO5"/>
    <mergeCell ref="AP4:AP5"/>
    <mergeCell ref="A1:W1"/>
    <mergeCell ref="A3:A5"/>
    <mergeCell ref="B3:I4"/>
    <mergeCell ref="J3:Q4"/>
    <mergeCell ref="R3:Y4"/>
  </mergeCells>
  <printOptions horizontalCentered="1"/>
  <pageMargins left="0.15748031496062992" right="0.15748031496062992" top="0.15748031496062992" bottom="0.15748031496062992" header="0.15748031496062992" footer="0.15748031496062992"/>
  <pageSetup paperSize="8" scale="77" fitToWidth="2" orientation="landscape" r:id="rId1"/>
  <colBreaks count="1" manualBreakCount="1">
    <brk id="17" max="4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Y550"/>
  <sheetViews>
    <sheetView tabSelected="1" view="pageBreakPreview" zoomScale="70" zoomScaleNormal="70" zoomScaleSheetLayoutView="70" workbookViewId="0">
      <pane xSplit="3" ySplit="6" topLeftCell="D7" activePane="bottomRight" state="frozen"/>
      <selection activeCell="J523" sqref="J523"/>
      <selection pane="topRight" activeCell="J523" sqref="J523"/>
      <selection pane="bottomLeft" activeCell="J523" sqref="J523"/>
      <selection pane="bottomRight" activeCell="AQ3" sqref="AQ3:AQ4"/>
    </sheetView>
  </sheetViews>
  <sheetFormatPr defaultColWidth="17.5703125" defaultRowHeight="15" x14ac:dyDescent="0.25"/>
  <cols>
    <col min="1" max="1" width="5.85546875" style="1" customWidth="1"/>
    <col min="2" max="2" width="2.42578125" style="1" bestFit="1" customWidth="1"/>
    <col min="3" max="3" width="42" style="1" customWidth="1"/>
    <col min="4" max="4" width="15.140625" style="1" customWidth="1"/>
    <col min="5" max="5" width="20.7109375" style="1" customWidth="1"/>
    <col min="6" max="6" width="17.5703125" style="1" customWidth="1"/>
    <col min="7" max="8" width="0" style="1" hidden="1" customWidth="1"/>
    <col min="9" max="9" width="0.5703125" style="1" hidden="1" customWidth="1"/>
    <col min="10" max="14" width="18.5703125" style="1" customWidth="1"/>
    <col min="15" max="16" width="18.5703125" style="1" hidden="1" customWidth="1"/>
    <col min="17" max="17" width="17.5703125" style="1"/>
    <col min="18" max="18" width="23.5703125" style="1" hidden="1" customWidth="1"/>
    <col min="19" max="19" width="20.42578125" style="1" customWidth="1"/>
    <col min="20" max="20" width="20.140625" style="1" customWidth="1"/>
    <col min="21" max="21" width="19.85546875" style="1" hidden="1" customWidth="1"/>
    <col min="22" max="22" width="17.42578125" style="1" hidden="1" customWidth="1"/>
    <col min="23" max="23" width="23.85546875" style="1" hidden="1" customWidth="1"/>
    <col min="24" max="24" width="23" style="1" hidden="1" customWidth="1"/>
    <col min="25" max="25" width="0" style="1" hidden="1" customWidth="1"/>
    <col min="26" max="26" width="24.28515625" style="1" hidden="1" customWidth="1"/>
    <col min="27" max="34" width="0" style="1" hidden="1" customWidth="1"/>
    <col min="35" max="36" width="17.5703125" style="1"/>
    <col min="37" max="37" width="0" style="1" hidden="1" customWidth="1"/>
    <col min="38" max="38" width="30.42578125" style="1" hidden="1" customWidth="1"/>
    <col min="39" max="41" width="0" style="1" hidden="1" customWidth="1"/>
    <col min="42" max="42" width="16.85546875" style="1" customWidth="1"/>
    <col min="43" max="43" width="17.140625" style="1" customWidth="1"/>
    <col min="44" max="44" width="10.5703125" style="1" hidden="1" customWidth="1"/>
    <col min="45" max="45" width="22.7109375" style="1" hidden="1" customWidth="1"/>
    <col min="46" max="16384" width="17.5703125" style="1"/>
  </cols>
  <sheetData>
    <row r="1" spans="1:51" ht="36" customHeight="1" x14ac:dyDescent="0.25">
      <c r="C1" s="102"/>
      <c r="D1" s="225" t="s">
        <v>587</v>
      </c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112"/>
      <c r="R1" s="103"/>
      <c r="S1" s="104"/>
      <c r="T1" s="105"/>
      <c r="U1" s="105"/>
      <c r="V1" s="105"/>
      <c r="W1" s="105"/>
      <c r="X1" s="105"/>
    </row>
    <row r="2" spans="1:51" ht="12.75" customHeight="1" x14ac:dyDescent="0.25"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51" s="2" customFormat="1" ht="15" customHeight="1" x14ac:dyDescent="0.25">
      <c r="C3" s="172" t="s">
        <v>11</v>
      </c>
      <c r="D3" s="219" t="s">
        <v>509</v>
      </c>
      <c r="E3" s="172" t="s">
        <v>510</v>
      </c>
      <c r="F3" s="226" t="s">
        <v>511</v>
      </c>
      <c r="G3" s="226"/>
      <c r="H3" s="226"/>
      <c r="I3" s="226"/>
      <c r="J3" s="226"/>
      <c r="K3" s="218" t="s">
        <v>512</v>
      </c>
      <c r="L3" s="223" t="s">
        <v>513</v>
      </c>
      <c r="M3" s="223" t="s">
        <v>558</v>
      </c>
      <c r="N3" s="223" t="s">
        <v>514</v>
      </c>
      <c r="O3" s="223" t="s">
        <v>559</v>
      </c>
      <c r="P3" s="223" t="s">
        <v>560</v>
      </c>
      <c r="Q3" s="223" t="s">
        <v>561</v>
      </c>
      <c r="R3" s="223" t="s">
        <v>562</v>
      </c>
      <c r="S3" s="223" t="s">
        <v>515</v>
      </c>
      <c r="T3" s="223" t="s">
        <v>516</v>
      </c>
      <c r="U3" s="218" t="s">
        <v>563</v>
      </c>
      <c r="V3" s="227" t="s">
        <v>564</v>
      </c>
      <c r="W3" s="228"/>
      <c r="X3" s="228"/>
      <c r="Y3" s="228"/>
      <c r="Z3" s="228"/>
      <c r="AA3" s="228"/>
      <c r="AB3" s="228"/>
      <c r="AC3" s="228"/>
      <c r="AD3" s="143"/>
      <c r="AE3" s="143"/>
      <c r="AF3" s="143"/>
      <c r="AG3" s="143"/>
      <c r="AH3" s="143"/>
      <c r="AI3" s="218" t="s">
        <v>517</v>
      </c>
      <c r="AJ3" s="218" t="s">
        <v>518</v>
      </c>
      <c r="AK3" s="218" t="s">
        <v>565</v>
      </c>
      <c r="AL3" s="218"/>
      <c r="AM3" s="218"/>
      <c r="AN3" s="218"/>
      <c r="AO3" s="218"/>
      <c r="AP3" s="218" t="s">
        <v>519</v>
      </c>
      <c r="AQ3" s="172" t="s">
        <v>520</v>
      </c>
      <c r="AR3" s="172" t="s">
        <v>566</v>
      </c>
      <c r="AS3" s="219" t="s">
        <v>499</v>
      </c>
      <c r="AT3" s="172" t="s">
        <v>567</v>
      </c>
      <c r="AU3" s="221" t="s">
        <v>521</v>
      </c>
      <c r="AV3" s="172" t="s">
        <v>522</v>
      </c>
      <c r="AW3" s="172" t="s">
        <v>568</v>
      </c>
      <c r="AX3" s="172" t="s">
        <v>569</v>
      </c>
      <c r="AY3" s="172" t="s">
        <v>523</v>
      </c>
    </row>
    <row r="4" spans="1:51" s="2" customFormat="1" ht="131.25" customHeight="1" x14ac:dyDescent="0.25">
      <c r="C4" s="172"/>
      <c r="D4" s="220"/>
      <c r="E4" s="172"/>
      <c r="F4" s="134" t="s">
        <v>524</v>
      </c>
      <c r="G4" s="134" t="s">
        <v>524</v>
      </c>
      <c r="H4" s="134" t="s">
        <v>525</v>
      </c>
      <c r="I4" s="134" t="s">
        <v>526</v>
      </c>
      <c r="J4" s="134" t="s">
        <v>527</v>
      </c>
      <c r="K4" s="218"/>
      <c r="L4" s="224"/>
      <c r="M4" s="224"/>
      <c r="N4" s="224"/>
      <c r="O4" s="224"/>
      <c r="P4" s="224"/>
      <c r="Q4" s="224"/>
      <c r="R4" s="224"/>
      <c r="S4" s="224"/>
      <c r="T4" s="224"/>
      <c r="U4" s="218"/>
      <c r="V4" s="144" t="s">
        <v>570</v>
      </c>
      <c r="W4" s="144" t="s">
        <v>571</v>
      </c>
      <c r="X4" s="144" t="s">
        <v>572</v>
      </c>
      <c r="Y4" s="144" t="s">
        <v>573</v>
      </c>
      <c r="Z4" s="144" t="s">
        <v>574</v>
      </c>
      <c r="AA4" s="144" t="s">
        <v>575</v>
      </c>
      <c r="AB4" s="144" t="s">
        <v>576</v>
      </c>
      <c r="AC4" s="144" t="s">
        <v>577</v>
      </c>
      <c r="AD4" s="144" t="s">
        <v>578</v>
      </c>
      <c r="AE4" s="144" t="s">
        <v>579</v>
      </c>
      <c r="AF4" s="144" t="s">
        <v>580</v>
      </c>
      <c r="AG4" s="144" t="s">
        <v>581</v>
      </c>
      <c r="AH4" s="144" t="s">
        <v>582</v>
      </c>
      <c r="AI4" s="218"/>
      <c r="AJ4" s="218"/>
      <c r="AK4" s="218"/>
      <c r="AL4" s="218" t="s">
        <v>583</v>
      </c>
      <c r="AM4" s="218" t="s">
        <v>584</v>
      </c>
      <c r="AN4" s="218" t="s">
        <v>585</v>
      </c>
      <c r="AO4" s="218" t="s">
        <v>586</v>
      </c>
      <c r="AP4" s="218"/>
      <c r="AQ4" s="172"/>
      <c r="AR4" s="172"/>
      <c r="AS4" s="220"/>
      <c r="AT4" s="172"/>
      <c r="AU4" s="222"/>
      <c r="AV4" s="172"/>
      <c r="AW4" s="172"/>
      <c r="AX4" s="172"/>
      <c r="AY4" s="172"/>
    </row>
    <row r="5" spans="1:51" s="2" customFormat="1" ht="28.5" x14ac:dyDescent="0.25">
      <c r="B5" s="2">
        <v>1</v>
      </c>
      <c r="C5" s="145"/>
      <c r="D5" s="146"/>
      <c r="E5" s="146" t="s">
        <v>588</v>
      </c>
      <c r="F5" s="147"/>
      <c r="G5" s="147"/>
      <c r="H5" s="147"/>
      <c r="I5" s="147"/>
      <c r="J5" s="147"/>
      <c r="K5" s="147" t="s">
        <v>589</v>
      </c>
      <c r="L5" s="147" t="s">
        <v>590</v>
      </c>
      <c r="M5" s="147"/>
      <c r="N5" s="147"/>
      <c r="O5" s="147"/>
      <c r="P5" s="147"/>
      <c r="Q5" s="147"/>
      <c r="R5" s="147"/>
      <c r="S5" s="147"/>
      <c r="T5" s="147"/>
      <c r="U5" s="148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50"/>
      <c r="AJ5" s="151">
        <v>0.18334652434608886</v>
      </c>
      <c r="AK5" s="151" t="s">
        <v>591</v>
      </c>
      <c r="AL5" s="151">
        <v>1.9573349372344342</v>
      </c>
      <c r="AM5" s="151"/>
      <c r="AN5" s="151"/>
      <c r="AO5" s="151"/>
      <c r="AP5" s="149" t="s">
        <v>591</v>
      </c>
      <c r="AQ5" s="151"/>
      <c r="AR5" s="151"/>
      <c r="AS5" s="151"/>
      <c r="AT5" s="151"/>
      <c r="AU5" s="151"/>
      <c r="AV5" s="151"/>
      <c r="AW5" s="151"/>
      <c r="AX5" s="151"/>
      <c r="AY5" s="151"/>
    </row>
    <row r="6" spans="1:51" x14ac:dyDescent="0.25">
      <c r="B6" s="26">
        <v>1</v>
      </c>
      <c r="C6" s="152">
        <v>1</v>
      </c>
      <c r="D6" s="152">
        <f>C6+1</f>
        <v>2</v>
      </c>
      <c r="E6" s="152">
        <f t="shared" ref="E6:AL6" si="0">D6+1</f>
        <v>3</v>
      </c>
      <c r="F6" s="152">
        <f t="shared" si="0"/>
        <v>4</v>
      </c>
      <c r="G6" s="152">
        <v>4</v>
      </c>
      <c r="H6" s="152"/>
      <c r="I6" s="152"/>
      <c r="J6" s="152">
        <f>F6+1</f>
        <v>5</v>
      </c>
      <c r="K6" s="152">
        <v>6</v>
      </c>
      <c r="L6" s="152">
        <v>7</v>
      </c>
      <c r="M6" s="152">
        <v>8</v>
      </c>
      <c r="N6" s="152">
        <v>9</v>
      </c>
      <c r="O6" s="152"/>
      <c r="P6" s="152"/>
      <c r="Q6" s="152">
        <v>10</v>
      </c>
      <c r="R6" s="152"/>
      <c r="S6" s="152">
        <v>11</v>
      </c>
      <c r="T6" s="152">
        <v>12</v>
      </c>
      <c r="U6" s="152">
        <f>J6+1</f>
        <v>6</v>
      </c>
      <c r="V6" s="152">
        <f t="shared" si="0"/>
        <v>7</v>
      </c>
      <c r="W6" s="152">
        <f t="shared" si="0"/>
        <v>8</v>
      </c>
      <c r="X6" s="152">
        <f t="shared" si="0"/>
        <v>9</v>
      </c>
      <c r="Y6" s="152">
        <f t="shared" si="0"/>
        <v>10</v>
      </c>
      <c r="Z6" s="152">
        <f t="shared" si="0"/>
        <v>11</v>
      </c>
      <c r="AA6" s="152">
        <f t="shared" si="0"/>
        <v>12</v>
      </c>
      <c r="AB6" s="152">
        <f t="shared" si="0"/>
        <v>13</v>
      </c>
      <c r="AC6" s="152">
        <f t="shared" si="0"/>
        <v>14</v>
      </c>
      <c r="AD6" s="152">
        <f t="shared" si="0"/>
        <v>15</v>
      </c>
      <c r="AE6" s="152">
        <f t="shared" si="0"/>
        <v>16</v>
      </c>
      <c r="AF6" s="152">
        <f t="shared" si="0"/>
        <v>17</v>
      </c>
      <c r="AG6" s="152">
        <f t="shared" si="0"/>
        <v>18</v>
      </c>
      <c r="AH6" s="152">
        <f t="shared" si="0"/>
        <v>19</v>
      </c>
      <c r="AI6" s="152">
        <v>13</v>
      </c>
      <c r="AJ6" s="152">
        <f t="shared" si="0"/>
        <v>14</v>
      </c>
      <c r="AK6" s="152">
        <f t="shared" si="0"/>
        <v>15</v>
      </c>
      <c r="AL6" s="152">
        <f t="shared" si="0"/>
        <v>16</v>
      </c>
      <c r="AM6" s="152" t="s">
        <v>592</v>
      </c>
      <c r="AN6" s="152">
        <v>25</v>
      </c>
      <c r="AO6" s="152" t="s">
        <v>593</v>
      </c>
      <c r="AP6" s="152">
        <f>AJ6+1</f>
        <v>15</v>
      </c>
      <c r="AQ6" s="152">
        <f t="shared" ref="AQ6:AX6" si="1">AP6+1</f>
        <v>16</v>
      </c>
      <c r="AR6" s="152"/>
      <c r="AS6" s="152"/>
      <c r="AT6" s="152">
        <f>AQ6+1</f>
        <v>17</v>
      </c>
      <c r="AU6" s="152">
        <f t="shared" si="1"/>
        <v>18</v>
      </c>
      <c r="AV6" s="152">
        <f t="shared" si="1"/>
        <v>19</v>
      </c>
      <c r="AW6" s="152">
        <f t="shared" si="1"/>
        <v>20</v>
      </c>
      <c r="AX6" s="152">
        <f t="shared" si="1"/>
        <v>21</v>
      </c>
      <c r="AY6" s="152">
        <v>22</v>
      </c>
    </row>
    <row r="7" spans="1:51" x14ac:dyDescent="0.25">
      <c r="A7" s="27">
        <v>1</v>
      </c>
      <c r="B7" s="27">
        <v>1</v>
      </c>
      <c r="C7" s="158" t="s">
        <v>33</v>
      </c>
      <c r="D7" s="159">
        <v>14246</v>
      </c>
      <c r="E7" s="84">
        <v>252390.39999999997</v>
      </c>
      <c r="F7" s="84">
        <v>100175.5</v>
      </c>
      <c r="G7" s="84"/>
      <c r="H7" s="84">
        <v>0</v>
      </c>
      <c r="I7" s="84">
        <v>0</v>
      </c>
      <c r="J7" s="84">
        <v>152214.9</v>
      </c>
      <c r="K7" s="84">
        <v>858570.5</v>
      </c>
      <c r="L7" s="84"/>
      <c r="M7" s="169">
        <v>711711.4</v>
      </c>
      <c r="N7" s="169">
        <v>52947.600000000006</v>
      </c>
      <c r="O7" s="169">
        <v>52947.6</v>
      </c>
      <c r="P7" s="169">
        <v>0</v>
      </c>
      <c r="Q7" s="169">
        <v>27822.6</v>
      </c>
      <c r="R7" s="169">
        <v>0</v>
      </c>
      <c r="S7" s="169">
        <v>66088.899999999994</v>
      </c>
      <c r="T7" s="84"/>
      <c r="U7" s="84">
        <v>586572.57686333312</v>
      </c>
      <c r="V7" s="84" t="e">
        <v>#REF!</v>
      </c>
      <c r="W7" s="84" t="e">
        <v>#REF!</v>
      </c>
      <c r="X7" s="84" t="e">
        <v>#REF!</v>
      </c>
      <c r="Y7" s="160" t="e">
        <v>#REF!</v>
      </c>
      <c r="Z7" s="160" t="e">
        <v>#REF!</v>
      </c>
      <c r="AA7" s="160" t="e">
        <v>#REF!</v>
      </c>
      <c r="AB7" s="160" t="e">
        <v>#REF!</v>
      </c>
      <c r="AC7" s="160" t="e">
        <v>#REF!</v>
      </c>
      <c r="AD7" s="160" t="e">
        <v>#REF!</v>
      </c>
      <c r="AE7" s="160" t="e">
        <v>#REF!</v>
      </c>
      <c r="AF7" s="160" t="e">
        <v>#REF!</v>
      </c>
      <c r="AG7" s="160" t="e">
        <v>#REF!</v>
      </c>
      <c r="AH7" s="160" t="e">
        <v>#REF!</v>
      </c>
      <c r="AI7" s="97"/>
      <c r="AJ7" s="166">
        <v>15922.5</v>
      </c>
      <c r="AK7" s="166">
        <v>16559.399999999998</v>
      </c>
      <c r="AL7" s="166">
        <v>32412.199999999997</v>
      </c>
      <c r="AM7" s="166">
        <v>15852.800000000003</v>
      </c>
      <c r="AN7" s="166" t="e">
        <v>#REF!</v>
      </c>
      <c r="AO7" s="166" t="e">
        <v>#REF!</v>
      </c>
      <c r="AP7" s="166">
        <v>874493</v>
      </c>
      <c r="AQ7" s="166">
        <v>622102.6</v>
      </c>
      <c r="AR7" s="166">
        <v>384153.39999999997</v>
      </c>
      <c r="AS7" s="166">
        <v>237949.2</v>
      </c>
      <c r="AT7" s="166">
        <v>0</v>
      </c>
      <c r="AU7" s="166">
        <v>0</v>
      </c>
      <c r="AV7" s="166">
        <v>622102.6</v>
      </c>
      <c r="AW7" s="166">
        <v>0</v>
      </c>
      <c r="AX7" s="166">
        <v>622102.6</v>
      </c>
      <c r="AY7" s="166">
        <v>774317.49999999988</v>
      </c>
    </row>
    <row r="8" spans="1:51" ht="15" customHeight="1" x14ac:dyDescent="0.25">
      <c r="A8" s="1">
        <v>3</v>
      </c>
      <c r="C8" s="115" t="s">
        <v>34</v>
      </c>
      <c r="D8" s="83">
        <v>999</v>
      </c>
      <c r="E8" s="86">
        <v>4917.1000000000004</v>
      </c>
      <c r="F8" s="28">
        <v>1325.1</v>
      </c>
      <c r="G8" s="28"/>
      <c r="H8" s="28"/>
      <c r="I8" s="28"/>
      <c r="J8" s="86">
        <v>3592</v>
      </c>
      <c r="K8" s="86">
        <v>13154.899999999998</v>
      </c>
      <c r="L8" s="109">
        <v>2.0324229152752071</v>
      </c>
      <c r="M8" s="168">
        <v>12562.5</v>
      </c>
      <c r="N8" s="168">
        <v>109.5</v>
      </c>
      <c r="O8" s="168">
        <v>109.5</v>
      </c>
      <c r="P8" s="168"/>
      <c r="Q8" s="167">
        <v>482.9</v>
      </c>
      <c r="R8" s="167"/>
      <c r="S8" s="167">
        <v>0</v>
      </c>
      <c r="T8" s="88">
        <v>6.4790000000000001</v>
      </c>
      <c r="U8" s="89">
        <v>11298.58</v>
      </c>
      <c r="V8" s="89" t="e">
        <v>#REF!</v>
      </c>
      <c r="W8" s="110" t="e">
        <v>#REF!</v>
      </c>
      <c r="X8" s="89" t="e">
        <v>#REF!</v>
      </c>
      <c r="Y8" s="1" t="e">
        <v>#REF!</v>
      </c>
      <c r="Z8" s="1" t="e">
        <v>#REF!</v>
      </c>
      <c r="AA8" s="1" t="e">
        <v>#REF!</v>
      </c>
      <c r="AB8" s="1" t="e">
        <v>#REF!</v>
      </c>
      <c r="AC8" s="1" t="e">
        <v>#REF!</v>
      </c>
      <c r="AD8" s="1" t="e">
        <v>#REF!</v>
      </c>
      <c r="AE8" s="1" t="e">
        <v>#REF!</v>
      </c>
      <c r="AF8" s="1" t="e">
        <v>#REF!</v>
      </c>
      <c r="AG8" s="1" t="e">
        <v>#REF!</v>
      </c>
      <c r="AH8" s="1" t="e">
        <v>#REF!</v>
      </c>
      <c r="AI8" s="88">
        <v>2.2123200000000005</v>
      </c>
      <c r="AJ8" s="167">
        <v>405.2</v>
      </c>
      <c r="AK8" s="167">
        <v>421.4</v>
      </c>
      <c r="AL8" s="167">
        <v>824.8</v>
      </c>
      <c r="AM8" s="167">
        <v>403.4</v>
      </c>
      <c r="AN8" s="167"/>
      <c r="AO8" s="167">
        <v>403.4</v>
      </c>
      <c r="AP8" s="167">
        <v>13560.099999999999</v>
      </c>
      <c r="AQ8" s="167">
        <v>8643</v>
      </c>
      <c r="AR8" s="167">
        <v>6975.9</v>
      </c>
      <c r="AS8" s="167">
        <v>1667.1000000000004</v>
      </c>
      <c r="AT8" s="167"/>
      <c r="AU8" s="167"/>
      <c r="AV8" s="167">
        <v>8643</v>
      </c>
      <c r="AW8" s="167"/>
      <c r="AX8" s="167">
        <v>8643</v>
      </c>
      <c r="AY8" s="167">
        <v>12235</v>
      </c>
    </row>
    <row r="9" spans="1:51" ht="15" customHeight="1" x14ac:dyDescent="0.25">
      <c r="A9" s="1">
        <v>3</v>
      </c>
      <c r="B9" s="1">
        <v>3</v>
      </c>
      <c r="C9" s="115" t="s">
        <v>35</v>
      </c>
      <c r="D9" s="83">
        <v>5433</v>
      </c>
      <c r="E9" s="86">
        <v>31055.1</v>
      </c>
      <c r="F9" s="28">
        <v>19144.3</v>
      </c>
      <c r="G9" s="28"/>
      <c r="H9" s="28"/>
      <c r="I9" s="28"/>
      <c r="J9" s="86">
        <v>11910.8</v>
      </c>
      <c r="K9" s="86">
        <v>30317.599999999999</v>
      </c>
      <c r="L9" s="109">
        <v>0.86128549593190784</v>
      </c>
      <c r="M9" s="168">
        <v>28334.6</v>
      </c>
      <c r="N9" s="168">
        <v>788.4</v>
      </c>
      <c r="O9" s="168">
        <v>788.4</v>
      </c>
      <c r="P9" s="168"/>
      <c r="Q9" s="167">
        <v>1194.5999999999999</v>
      </c>
      <c r="R9" s="167"/>
      <c r="S9" s="167">
        <v>0</v>
      </c>
      <c r="T9" s="88">
        <v>6.4790000000000001</v>
      </c>
      <c r="U9" s="89">
        <v>27612.666666666672</v>
      </c>
      <c r="V9" s="89" t="e">
        <v>#REF!</v>
      </c>
      <c r="W9" s="110" t="e">
        <v>#REF!</v>
      </c>
      <c r="X9" s="89" t="e">
        <v>#REF!</v>
      </c>
      <c r="Y9" s="1" t="e">
        <v>#REF!</v>
      </c>
      <c r="Z9" s="1" t="e">
        <v>#REF!</v>
      </c>
      <c r="AA9" s="1" t="e">
        <v>#REF!</v>
      </c>
      <c r="AB9" s="1" t="e">
        <v>#REF!</v>
      </c>
      <c r="AC9" s="1" t="e">
        <v>#REF!</v>
      </c>
      <c r="AD9" s="1" t="e">
        <v>#REF!</v>
      </c>
      <c r="AE9" s="1" t="e">
        <v>#REF!</v>
      </c>
      <c r="AF9" s="1" t="e">
        <v>#REF!</v>
      </c>
      <c r="AG9" s="1" t="e">
        <v>#REF!</v>
      </c>
      <c r="AH9" s="1" t="e">
        <v>#REF!</v>
      </c>
      <c r="AI9" s="88">
        <v>3.091968</v>
      </c>
      <c r="AJ9" s="167">
        <v>3080</v>
      </c>
      <c r="AK9" s="167">
        <v>3203.2</v>
      </c>
      <c r="AL9" s="167">
        <v>6269.7</v>
      </c>
      <c r="AM9" s="167">
        <v>3066.5</v>
      </c>
      <c r="AN9" s="167"/>
      <c r="AO9" s="167">
        <v>3066.5</v>
      </c>
      <c r="AP9" s="167">
        <v>33397.599999999999</v>
      </c>
      <c r="AQ9" s="167">
        <v>2342.5</v>
      </c>
      <c r="AR9" s="167">
        <v>4169.2</v>
      </c>
      <c r="AS9" s="167">
        <v>-1826.6999999999998</v>
      </c>
      <c r="AT9" s="167"/>
      <c r="AU9" s="167"/>
      <c r="AV9" s="167">
        <v>2342.5</v>
      </c>
      <c r="AW9" s="167"/>
      <c r="AX9" s="167">
        <v>2342.5</v>
      </c>
      <c r="AY9" s="167">
        <v>14253.3</v>
      </c>
    </row>
    <row r="10" spans="1:51" ht="15" customHeight="1" x14ac:dyDescent="0.25">
      <c r="A10" s="1">
        <v>3</v>
      </c>
      <c r="C10" s="115" t="s">
        <v>36</v>
      </c>
      <c r="D10" s="83">
        <v>873</v>
      </c>
      <c r="E10" s="86">
        <v>4179.5</v>
      </c>
      <c r="F10" s="28">
        <v>1450.1999999999998</v>
      </c>
      <c r="G10" s="28"/>
      <c r="H10" s="28"/>
      <c r="I10" s="28"/>
      <c r="J10" s="86">
        <v>2729.3</v>
      </c>
      <c r="K10" s="86">
        <v>12838.600000000002</v>
      </c>
      <c r="L10" s="109">
        <v>2.2698410425293316</v>
      </c>
      <c r="M10" s="168">
        <v>12220.6</v>
      </c>
      <c r="N10" s="168">
        <v>203.2</v>
      </c>
      <c r="O10" s="168">
        <v>203.2</v>
      </c>
      <c r="P10" s="168"/>
      <c r="Q10" s="167">
        <v>414.8</v>
      </c>
      <c r="R10" s="167"/>
      <c r="S10" s="167">
        <v>0</v>
      </c>
      <c r="T10" s="88">
        <v>6.4790000000000001</v>
      </c>
      <c r="U10" s="89">
        <v>11872.226666666664</v>
      </c>
      <c r="V10" s="89" t="e">
        <v>#REF!</v>
      </c>
      <c r="W10" s="110" t="e">
        <v>#REF!</v>
      </c>
      <c r="X10" s="89" t="e">
        <v>#REF!</v>
      </c>
      <c r="Y10" s="1" t="e">
        <v>#REF!</v>
      </c>
      <c r="Z10" s="1" t="e">
        <v>#REF!</v>
      </c>
      <c r="AA10" s="1" t="e">
        <v>#REF!</v>
      </c>
      <c r="AB10" s="1" t="e">
        <v>#REF!</v>
      </c>
      <c r="AC10" s="1" t="e">
        <v>#REF!</v>
      </c>
      <c r="AD10" s="1" t="e">
        <v>#REF!</v>
      </c>
      <c r="AE10" s="1" t="e">
        <v>#REF!</v>
      </c>
      <c r="AF10" s="1" t="e">
        <v>#REF!</v>
      </c>
      <c r="AG10" s="1" t="e">
        <v>#REF!</v>
      </c>
      <c r="AH10" s="1" t="e">
        <v>#REF!</v>
      </c>
      <c r="AI10" s="88">
        <v>2.2123200000000005</v>
      </c>
      <c r="AJ10" s="167">
        <v>354.1</v>
      </c>
      <c r="AK10" s="167">
        <v>368.3</v>
      </c>
      <c r="AL10" s="167">
        <v>720.9</v>
      </c>
      <c r="AM10" s="167">
        <v>352.59999999999997</v>
      </c>
      <c r="AN10" s="167"/>
      <c r="AO10" s="167">
        <v>352.59999999999997</v>
      </c>
      <c r="AP10" s="167">
        <v>13192.700000000003</v>
      </c>
      <c r="AQ10" s="167">
        <v>9013.2000000000007</v>
      </c>
      <c r="AR10" s="167">
        <v>6925.8</v>
      </c>
      <c r="AS10" s="167">
        <v>2087.4000000000005</v>
      </c>
      <c r="AT10" s="167"/>
      <c r="AU10" s="167"/>
      <c r="AV10" s="167">
        <v>9013.2000000000007</v>
      </c>
      <c r="AW10" s="167"/>
      <c r="AX10" s="167">
        <v>9013.2000000000007</v>
      </c>
      <c r="AY10" s="167">
        <v>11742.5</v>
      </c>
    </row>
    <row r="11" spans="1:51" ht="15" customHeight="1" x14ac:dyDescent="0.25">
      <c r="A11" s="1">
        <v>3</v>
      </c>
      <c r="C11" s="115" t="s">
        <v>37</v>
      </c>
      <c r="D11" s="83">
        <v>956</v>
      </c>
      <c r="E11" s="86">
        <v>4646.3</v>
      </c>
      <c r="F11" s="28">
        <v>882.7</v>
      </c>
      <c r="G11" s="28"/>
      <c r="H11" s="28"/>
      <c r="I11" s="28"/>
      <c r="J11" s="86">
        <v>3763.6</v>
      </c>
      <c r="K11" s="86">
        <v>15876.9</v>
      </c>
      <c r="L11" s="109">
        <v>2.5633023588923596</v>
      </c>
      <c r="M11" s="168">
        <v>13137.9</v>
      </c>
      <c r="N11" s="168">
        <v>2197.3000000000002</v>
      </c>
      <c r="O11" s="168">
        <v>2197.3000000000002</v>
      </c>
      <c r="P11" s="168"/>
      <c r="Q11" s="167">
        <v>541.70000000000005</v>
      </c>
      <c r="R11" s="167"/>
      <c r="S11" s="167">
        <v>0</v>
      </c>
      <c r="T11" s="88">
        <v>6.4790000000000001</v>
      </c>
      <c r="U11" s="89">
        <v>12288.513333333336</v>
      </c>
      <c r="V11" s="89" t="e">
        <v>#REF!</v>
      </c>
      <c r="W11" s="110" t="e">
        <v>#REF!</v>
      </c>
      <c r="X11" s="89" t="e">
        <v>#REF!</v>
      </c>
      <c r="Y11" s="1" t="e">
        <v>#REF!</v>
      </c>
      <c r="Z11" s="1" t="e">
        <v>#REF!</v>
      </c>
      <c r="AA11" s="1" t="e">
        <v>#REF!</v>
      </c>
      <c r="AB11" s="1" t="e">
        <v>#REF!</v>
      </c>
      <c r="AC11" s="1" t="e">
        <v>#REF!</v>
      </c>
      <c r="AD11" s="1" t="e">
        <v>#REF!</v>
      </c>
      <c r="AE11" s="1" t="e">
        <v>#REF!</v>
      </c>
      <c r="AF11" s="1" t="e">
        <v>#REF!</v>
      </c>
      <c r="AG11" s="1" t="e">
        <v>#REF!</v>
      </c>
      <c r="AH11" s="1" t="e">
        <v>#REF!</v>
      </c>
      <c r="AI11" s="88">
        <v>2.2123200000000005</v>
      </c>
      <c r="AJ11" s="167">
        <v>387.8</v>
      </c>
      <c r="AK11" s="167">
        <v>403.3</v>
      </c>
      <c r="AL11" s="167">
        <v>789.4</v>
      </c>
      <c r="AM11" s="167">
        <v>386.09999999999997</v>
      </c>
      <c r="AN11" s="167"/>
      <c r="AO11" s="167">
        <v>386.09999999999997</v>
      </c>
      <c r="AP11" s="167">
        <v>16264.699999999999</v>
      </c>
      <c r="AQ11" s="167">
        <v>11618.4</v>
      </c>
      <c r="AR11" s="167">
        <v>8339.6</v>
      </c>
      <c r="AS11" s="167">
        <v>3278.7999999999993</v>
      </c>
      <c r="AT11" s="167"/>
      <c r="AU11" s="167"/>
      <c r="AV11" s="167">
        <v>11618.4</v>
      </c>
      <c r="AW11" s="167"/>
      <c r="AX11" s="167">
        <v>11618.4</v>
      </c>
      <c r="AY11" s="167">
        <v>15382</v>
      </c>
    </row>
    <row r="12" spans="1:51" ht="15" customHeight="1" x14ac:dyDescent="0.25">
      <c r="A12" s="1">
        <v>3</v>
      </c>
      <c r="C12" s="115" t="s">
        <v>38</v>
      </c>
      <c r="D12" s="83">
        <v>509</v>
      </c>
      <c r="E12" s="86">
        <v>2515.1</v>
      </c>
      <c r="F12" s="28">
        <v>902.1</v>
      </c>
      <c r="G12" s="28"/>
      <c r="H12" s="28"/>
      <c r="I12" s="28"/>
      <c r="J12" s="86">
        <v>1613</v>
      </c>
      <c r="K12" s="86">
        <v>6478.2999999999993</v>
      </c>
      <c r="L12" s="109">
        <v>1.9644242802270959</v>
      </c>
      <c r="M12" s="168">
        <v>6216</v>
      </c>
      <c r="N12" s="168">
        <v>101.4</v>
      </c>
      <c r="O12" s="168">
        <v>101.4</v>
      </c>
      <c r="P12" s="168"/>
      <c r="Q12" s="167">
        <v>160.9</v>
      </c>
      <c r="R12" s="167"/>
      <c r="S12" s="167">
        <v>0</v>
      </c>
      <c r="T12" s="88">
        <v>6.4790000000000001</v>
      </c>
      <c r="U12" s="89">
        <v>6202.2266666666683</v>
      </c>
      <c r="V12" s="89" t="e">
        <v>#REF!</v>
      </c>
      <c r="W12" s="110" t="e">
        <v>#REF!</v>
      </c>
      <c r="X12" s="89" t="e">
        <v>#REF!</v>
      </c>
      <c r="Y12" s="1" t="e">
        <v>#REF!</v>
      </c>
      <c r="Z12" s="1" t="e">
        <v>#REF!</v>
      </c>
      <c r="AA12" s="1" t="e">
        <v>#REF!</v>
      </c>
      <c r="AB12" s="1" t="e">
        <v>#REF!</v>
      </c>
      <c r="AC12" s="1" t="e">
        <v>#REF!</v>
      </c>
      <c r="AD12" s="1" t="e">
        <v>#REF!</v>
      </c>
      <c r="AE12" s="1" t="e">
        <v>#REF!</v>
      </c>
      <c r="AF12" s="1" t="e">
        <v>#REF!</v>
      </c>
      <c r="AG12" s="1" t="e">
        <v>#REF!</v>
      </c>
      <c r="AH12" s="1" t="e">
        <v>#REF!</v>
      </c>
      <c r="AI12" s="88">
        <v>2.2123200000000005</v>
      </c>
      <c r="AJ12" s="167">
        <v>206.5</v>
      </c>
      <c r="AK12" s="167">
        <v>214.8</v>
      </c>
      <c r="AL12" s="167">
        <v>420.4</v>
      </c>
      <c r="AM12" s="167">
        <v>205.59999999999997</v>
      </c>
      <c r="AN12" s="167"/>
      <c r="AO12" s="167">
        <v>205.59999999999997</v>
      </c>
      <c r="AP12" s="167">
        <v>6684.7999999999993</v>
      </c>
      <c r="AQ12" s="167">
        <v>4169.7</v>
      </c>
      <c r="AR12" s="167">
        <v>4036.3</v>
      </c>
      <c r="AS12" s="167">
        <v>133.39999999999964</v>
      </c>
      <c r="AT12" s="167"/>
      <c r="AU12" s="167"/>
      <c r="AV12" s="167">
        <v>4169.7</v>
      </c>
      <c r="AW12" s="167"/>
      <c r="AX12" s="167">
        <v>4169.7</v>
      </c>
      <c r="AY12" s="167">
        <v>5782.7</v>
      </c>
    </row>
    <row r="13" spans="1:51" ht="15" customHeight="1" x14ac:dyDescent="0.25">
      <c r="A13" s="1">
        <v>3</v>
      </c>
      <c r="C13" s="115" t="s">
        <v>39</v>
      </c>
      <c r="D13" s="83">
        <v>1473</v>
      </c>
      <c r="E13" s="86">
        <v>7074.7</v>
      </c>
      <c r="F13" s="28">
        <v>1872.6999999999998</v>
      </c>
      <c r="G13" s="28"/>
      <c r="H13" s="28"/>
      <c r="I13" s="28"/>
      <c r="J13" s="86">
        <v>5202</v>
      </c>
      <c r="K13" s="86">
        <v>18064.800000000003</v>
      </c>
      <c r="L13" s="109">
        <v>1.8928771600807119</v>
      </c>
      <c r="M13" s="168">
        <v>17074</v>
      </c>
      <c r="N13" s="168">
        <v>284.2</v>
      </c>
      <c r="O13" s="168">
        <v>284.2</v>
      </c>
      <c r="P13" s="168"/>
      <c r="Q13" s="167">
        <v>706.6</v>
      </c>
      <c r="R13" s="167"/>
      <c r="S13" s="167">
        <v>0</v>
      </c>
      <c r="T13" s="88">
        <v>6.4790000000000001</v>
      </c>
      <c r="U13" s="89">
        <v>17071.22</v>
      </c>
      <c r="V13" s="89" t="e">
        <v>#REF!</v>
      </c>
      <c r="W13" s="110" t="e">
        <v>#REF!</v>
      </c>
      <c r="X13" s="89" t="e">
        <v>#REF!</v>
      </c>
      <c r="Y13" s="1" t="e">
        <v>#REF!</v>
      </c>
      <c r="Z13" s="1" t="e">
        <v>#REF!</v>
      </c>
      <c r="AA13" s="1" t="e">
        <v>#REF!</v>
      </c>
      <c r="AB13" s="1" t="e">
        <v>#REF!</v>
      </c>
      <c r="AC13" s="1" t="e">
        <v>#REF!</v>
      </c>
      <c r="AD13" s="1" t="e">
        <v>#REF!</v>
      </c>
      <c r="AE13" s="1" t="e">
        <v>#REF!</v>
      </c>
      <c r="AF13" s="1" t="e">
        <v>#REF!</v>
      </c>
      <c r="AG13" s="1" t="e">
        <v>#REF!</v>
      </c>
      <c r="AH13" s="1" t="e">
        <v>#REF!</v>
      </c>
      <c r="AI13" s="88">
        <v>2.2123200000000005</v>
      </c>
      <c r="AJ13" s="167">
        <v>597.5</v>
      </c>
      <c r="AK13" s="167">
        <v>621.4</v>
      </c>
      <c r="AL13" s="167">
        <v>1216.3</v>
      </c>
      <c r="AM13" s="167">
        <v>594.9</v>
      </c>
      <c r="AN13" s="167"/>
      <c r="AO13" s="167">
        <v>594.9</v>
      </c>
      <c r="AP13" s="167">
        <v>18662.300000000003</v>
      </c>
      <c r="AQ13" s="167">
        <v>11587.6</v>
      </c>
      <c r="AR13" s="167">
        <v>11301.8</v>
      </c>
      <c r="AS13" s="167">
        <v>285.80000000000109</v>
      </c>
      <c r="AT13" s="167"/>
      <c r="AU13" s="167"/>
      <c r="AV13" s="167">
        <v>11587.6</v>
      </c>
      <c r="AW13" s="167"/>
      <c r="AX13" s="167">
        <v>11587.6</v>
      </c>
      <c r="AY13" s="167">
        <v>16789.599999999999</v>
      </c>
    </row>
    <row r="14" spans="1:51" ht="15" customHeight="1" x14ac:dyDescent="0.25">
      <c r="A14" s="1">
        <v>3</v>
      </c>
      <c r="C14" s="115" t="s">
        <v>40</v>
      </c>
      <c r="D14" s="83">
        <v>1203</v>
      </c>
      <c r="E14" s="86">
        <v>6596.9</v>
      </c>
      <c r="F14" s="28">
        <v>3148.8</v>
      </c>
      <c r="G14" s="28"/>
      <c r="H14" s="28"/>
      <c r="I14" s="28"/>
      <c r="J14" s="86">
        <v>3448.1</v>
      </c>
      <c r="K14" s="86">
        <v>14821</v>
      </c>
      <c r="L14" s="109">
        <v>1.9015331455792273</v>
      </c>
      <c r="M14" s="168">
        <v>13905.7</v>
      </c>
      <c r="N14" s="168">
        <v>382.9</v>
      </c>
      <c r="O14" s="168">
        <v>382.9</v>
      </c>
      <c r="P14" s="168"/>
      <c r="Q14" s="167">
        <v>532.4</v>
      </c>
      <c r="R14" s="167"/>
      <c r="S14" s="167">
        <v>0</v>
      </c>
      <c r="T14" s="88">
        <v>6.4790000000000001</v>
      </c>
      <c r="U14" s="89">
        <v>13471.88</v>
      </c>
      <c r="V14" s="89" t="e">
        <v>#REF!</v>
      </c>
      <c r="W14" s="110" t="e">
        <v>#REF!</v>
      </c>
      <c r="X14" s="89" t="e">
        <v>#REF!</v>
      </c>
      <c r="Y14" s="1" t="e">
        <v>#REF!</v>
      </c>
      <c r="Z14" s="1" t="e">
        <v>#REF!</v>
      </c>
      <c r="AA14" s="1" t="e">
        <v>#REF!</v>
      </c>
      <c r="AB14" s="1" t="e">
        <v>#REF!</v>
      </c>
      <c r="AC14" s="1" t="e">
        <v>#REF!</v>
      </c>
      <c r="AD14" s="1" t="e">
        <v>#REF!</v>
      </c>
      <c r="AE14" s="1" t="e">
        <v>#REF!</v>
      </c>
      <c r="AF14" s="1" t="e">
        <v>#REF!</v>
      </c>
      <c r="AG14" s="1" t="e">
        <v>#REF!</v>
      </c>
      <c r="AH14" s="1" t="e">
        <v>#REF!</v>
      </c>
      <c r="AI14" s="88">
        <v>2.2123200000000005</v>
      </c>
      <c r="AJ14" s="167">
        <v>488</v>
      </c>
      <c r="AK14" s="167">
        <v>507.5</v>
      </c>
      <c r="AL14" s="167">
        <v>993.3</v>
      </c>
      <c r="AM14" s="167">
        <v>485.79999999999995</v>
      </c>
      <c r="AN14" s="167"/>
      <c r="AO14" s="167">
        <v>485.79999999999995</v>
      </c>
      <c r="AP14" s="167">
        <v>15309</v>
      </c>
      <c r="AQ14" s="167">
        <v>8712.1</v>
      </c>
      <c r="AR14" s="167">
        <v>8053.1</v>
      </c>
      <c r="AS14" s="167">
        <v>659</v>
      </c>
      <c r="AT14" s="167"/>
      <c r="AU14" s="167"/>
      <c r="AV14" s="167">
        <v>8712.1</v>
      </c>
      <c r="AW14" s="167"/>
      <c r="AX14" s="167">
        <v>8712.1</v>
      </c>
      <c r="AY14" s="167">
        <v>12160.2</v>
      </c>
    </row>
    <row r="15" spans="1:51" ht="15" customHeight="1" x14ac:dyDescent="0.25">
      <c r="A15" s="1">
        <v>3</v>
      </c>
      <c r="C15" s="115" t="s">
        <v>41</v>
      </c>
      <c r="D15" s="83">
        <v>1703</v>
      </c>
      <c r="E15" s="86">
        <v>10490.5</v>
      </c>
      <c r="F15" s="28">
        <v>3764.3999999999996</v>
      </c>
      <c r="G15" s="28"/>
      <c r="H15" s="28"/>
      <c r="I15" s="28"/>
      <c r="J15" s="86">
        <v>6726.1</v>
      </c>
      <c r="K15" s="86">
        <v>20211.3</v>
      </c>
      <c r="L15" s="109">
        <v>1.8317728617240014</v>
      </c>
      <c r="M15" s="168">
        <v>18504.5</v>
      </c>
      <c r="N15" s="168">
        <v>809.1</v>
      </c>
      <c r="O15" s="168">
        <v>809.1</v>
      </c>
      <c r="P15" s="168"/>
      <c r="Q15" s="167">
        <v>897.7</v>
      </c>
      <c r="R15" s="167"/>
      <c r="S15" s="167">
        <v>0</v>
      </c>
      <c r="T15" s="88">
        <v>6.4790000000000001</v>
      </c>
      <c r="U15" s="89">
        <v>18342.593333333338</v>
      </c>
      <c r="V15" s="89" t="e">
        <v>#REF!</v>
      </c>
      <c r="W15" s="110" t="e">
        <v>#REF!</v>
      </c>
      <c r="X15" s="89" t="e">
        <v>#REF!</v>
      </c>
      <c r="Y15" s="1" t="e">
        <v>#REF!</v>
      </c>
      <c r="Z15" s="1" t="e">
        <v>#REF!</v>
      </c>
      <c r="AA15" s="1" t="e">
        <v>#REF!</v>
      </c>
      <c r="AB15" s="1" t="e">
        <v>#REF!</v>
      </c>
      <c r="AC15" s="1" t="e">
        <v>#REF!</v>
      </c>
      <c r="AD15" s="1" t="e">
        <v>#REF!</v>
      </c>
      <c r="AE15" s="1" t="e">
        <v>#REF!</v>
      </c>
      <c r="AF15" s="1" t="e">
        <v>#REF!</v>
      </c>
      <c r="AG15" s="1" t="e">
        <v>#REF!</v>
      </c>
      <c r="AH15" s="1" t="e">
        <v>#REF!</v>
      </c>
      <c r="AI15" s="88">
        <v>2.2123200000000005</v>
      </c>
      <c r="AJ15" s="167">
        <v>690.8</v>
      </c>
      <c r="AK15" s="167">
        <v>718.4</v>
      </c>
      <c r="AL15" s="167">
        <v>1406.1</v>
      </c>
      <c r="AM15" s="167">
        <v>687.69999999999993</v>
      </c>
      <c r="AN15" s="167"/>
      <c r="AO15" s="167">
        <v>687.69999999999993</v>
      </c>
      <c r="AP15" s="167">
        <v>20902.099999999999</v>
      </c>
      <c r="AQ15" s="167">
        <v>10411.6</v>
      </c>
      <c r="AR15" s="167">
        <v>11974.7</v>
      </c>
      <c r="AS15" s="167">
        <v>-1563.1000000000004</v>
      </c>
      <c r="AT15" s="167"/>
      <c r="AU15" s="167"/>
      <c r="AV15" s="167">
        <v>10411.6</v>
      </c>
      <c r="AW15" s="167"/>
      <c r="AX15" s="167">
        <v>10411.6</v>
      </c>
      <c r="AY15" s="167">
        <v>17137.7</v>
      </c>
    </row>
    <row r="16" spans="1:51" ht="15" customHeight="1" x14ac:dyDescent="0.25">
      <c r="A16" s="1">
        <v>3</v>
      </c>
      <c r="C16" s="115" t="s">
        <v>42</v>
      </c>
      <c r="D16" s="83">
        <v>1097</v>
      </c>
      <c r="E16" s="86">
        <v>5437.6</v>
      </c>
      <c r="F16" s="28">
        <v>997.3</v>
      </c>
      <c r="G16" s="28"/>
      <c r="H16" s="28"/>
      <c r="I16" s="28"/>
      <c r="J16" s="86">
        <v>4440.3</v>
      </c>
      <c r="K16" s="86">
        <v>13537.399999999998</v>
      </c>
      <c r="L16" s="109">
        <v>1.9046740025238258</v>
      </c>
      <c r="M16" s="168">
        <v>12684.1</v>
      </c>
      <c r="N16" s="168">
        <v>332.3</v>
      </c>
      <c r="O16" s="168">
        <v>332.3</v>
      </c>
      <c r="P16" s="168"/>
      <c r="Q16" s="167">
        <v>521</v>
      </c>
      <c r="R16" s="167"/>
      <c r="S16" s="167">
        <v>0</v>
      </c>
      <c r="T16" s="88">
        <v>6.4790000000000001</v>
      </c>
      <c r="U16" s="89">
        <v>12107.666666666668</v>
      </c>
      <c r="V16" s="89" t="e">
        <v>#REF!</v>
      </c>
      <c r="W16" s="110" t="e">
        <v>#REF!</v>
      </c>
      <c r="X16" s="89" t="e">
        <v>#REF!</v>
      </c>
      <c r="Y16" s="1" t="e">
        <v>#REF!</v>
      </c>
      <c r="Z16" s="1" t="e">
        <v>#REF!</v>
      </c>
      <c r="AA16" s="1" t="e">
        <v>#REF!</v>
      </c>
      <c r="AB16" s="1" t="e">
        <v>#REF!</v>
      </c>
      <c r="AC16" s="1" t="e">
        <v>#REF!</v>
      </c>
      <c r="AD16" s="1" t="e">
        <v>#REF!</v>
      </c>
      <c r="AE16" s="1" t="e">
        <v>#REF!</v>
      </c>
      <c r="AF16" s="1" t="e">
        <v>#REF!</v>
      </c>
      <c r="AG16" s="1" t="e">
        <v>#REF!</v>
      </c>
      <c r="AH16" s="1" t="e">
        <v>#REF!</v>
      </c>
      <c r="AI16" s="88">
        <v>2.2123200000000005</v>
      </c>
      <c r="AJ16" s="167">
        <v>445</v>
      </c>
      <c r="AK16" s="167">
        <v>462.8</v>
      </c>
      <c r="AL16" s="167">
        <v>905.9</v>
      </c>
      <c r="AM16" s="167">
        <v>443.09999999999997</v>
      </c>
      <c r="AN16" s="167"/>
      <c r="AO16" s="167">
        <v>443.09999999999997</v>
      </c>
      <c r="AP16" s="167">
        <v>13982.399999999998</v>
      </c>
      <c r="AQ16" s="167">
        <v>8544.7999999999993</v>
      </c>
      <c r="AR16" s="167">
        <v>7695.2</v>
      </c>
      <c r="AS16" s="167">
        <v>849.59999999999945</v>
      </c>
      <c r="AT16" s="167"/>
      <c r="AU16" s="167"/>
      <c r="AV16" s="167">
        <v>8544.7999999999993</v>
      </c>
      <c r="AW16" s="167"/>
      <c r="AX16" s="167">
        <v>8544.7999999999993</v>
      </c>
      <c r="AY16" s="167">
        <v>12985.099999999999</v>
      </c>
    </row>
    <row r="17" spans="1:51" ht="15" customHeight="1" x14ac:dyDescent="0.25">
      <c r="A17" s="1">
        <v>2</v>
      </c>
      <c r="B17" s="1">
        <v>2</v>
      </c>
      <c r="C17" s="115" t="s">
        <v>43</v>
      </c>
      <c r="D17" s="83">
        <v>14246</v>
      </c>
      <c r="E17" s="86">
        <v>175477.59999999998</v>
      </c>
      <c r="F17" s="28">
        <v>66687.899999999994</v>
      </c>
      <c r="G17" s="28"/>
      <c r="H17" s="28">
        <v>0</v>
      </c>
      <c r="I17" s="28"/>
      <c r="J17" s="86">
        <v>108789.7</v>
      </c>
      <c r="K17" s="86">
        <v>713269.70000000007</v>
      </c>
      <c r="L17" s="109">
        <v>3.2368805423893527</v>
      </c>
      <c r="M17" s="168">
        <v>577071.5</v>
      </c>
      <c r="N17" s="168">
        <v>47739.3</v>
      </c>
      <c r="O17" s="168">
        <v>47739.3</v>
      </c>
      <c r="P17" s="168"/>
      <c r="Q17" s="167">
        <v>22370</v>
      </c>
      <c r="R17" s="167"/>
      <c r="S17" s="167">
        <v>66088.899999999994</v>
      </c>
      <c r="T17" s="88">
        <v>15.468</v>
      </c>
      <c r="U17" s="89">
        <v>456305.00352999981</v>
      </c>
      <c r="V17" s="89" t="e">
        <v>#REF!</v>
      </c>
      <c r="W17" s="110" t="e">
        <v>#REF!</v>
      </c>
      <c r="X17" s="89" t="e">
        <v>#REF!</v>
      </c>
      <c r="Y17" s="1" t="e">
        <v>#REF!</v>
      </c>
      <c r="Z17" s="1" t="e">
        <v>#REF!</v>
      </c>
      <c r="AA17" s="1" t="e">
        <v>#REF!</v>
      </c>
      <c r="AB17" s="1" t="e">
        <v>#REF!</v>
      </c>
      <c r="AC17" s="1" t="e">
        <v>#REF!</v>
      </c>
      <c r="AD17" s="1" t="e">
        <v>#REF!</v>
      </c>
      <c r="AE17" s="1" t="e">
        <v>#REF!</v>
      </c>
      <c r="AF17" s="1" t="e">
        <v>#REF!</v>
      </c>
      <c r="AG17" s="1" t="e">
        <v>#REF!</v>
      </c>
      <c r="AH17" s="1" t="e">
        <v>#REF!</v>
      </c>
      <c r="AI17" s="88">
        <v>3.5481600000000002</v>
      </c>
      <c r="AJ17" s="167">
        <v>9267.6</v>
      </c>
      <c r="AK17" s="167">
        <v>9638.2999999999993</v>
      </c>
      <c r="AL17" s="167">
        <v>18865.400000000001</v>
      </c>
      <c r="AM17" s="167">
        <v>9227.1000000000022</v>
      </c>
      <c r="AN17" s="167" t="e">
        <v>#REF!</v>
      </c>
      <c r="AO17" s="167" t="e">
        <v>#REF!</v>
      </c>
      <c r="AP17" s="167">
        <v>722537.3</v>
      </c>
      <c r="AQ17" s="167">
        <v>547059.69999999995</v>
      </c>
      <c r="AR17" s="167">
        <v>314681.8</v>
      </c>
      <c r="AS17" s="167">
        <v>232377.89999999997</v>
      </c>
      <c r="AT17" s="167">
        <v>0</v>
      </c>
      <c r="AU17" s="167">
        <v>0</v>
      </c>
      <c r="AV17" s="167">
        <v>547059.69999999995</v>
      </c>
      <c r="AW17" s="167"/>
      <c r="AX17" s="167">
        <v>547059.69999999995</v>
      </c>
      <c r="AY17" s="167">
        <v>655849.39999999991</v>
      </c>
    </row>
    <row r="18" spans="1:51" x14ac:dyDescent="0.25">
      <c r="A18" s="27">
        <v>1</v>
      </c>
      <c r="B18" s="27">
        <v>1</v>
      </c>
      <c r="C18" s="161" t="s">
        <v>44</v>
      </c>
      <c r="D18" s="159">
        <v>39708</v>
      </c>
      <c r="E18" s="84">
        <v>595210.70000000007</v>
      </c>
      <c r="F18" s="84">
        <v>287530</v>
      </c>
      <c r="G18" s="84"/>
      <c r="H18" s="84">
        <v>0</v>
      </c>
      <c r="I18" s="84">
        <v>0</v>
      </c>
      <c r="J18" s="84">
        <v>307680.69999999995</v>
      </c>
      <c r="K18" s="84">
        <v>1028073.5</v>
      </c>
      <c r="L18" s="84"/>
      <c r="M18" s="169">
        <v>902706</v>
      </c>
      <c r="N18" s="169">
        <v>8029</v>
      </c>
      <c r="O18" s="169">
        <v>8029</v>
      </c>
      <c r="P18" s="169">
        <v>0</v>
      </c>
      <c r="Q18" s="169">
        <v>32919.899999999994</v>
      </c>
      <c r="R18" s="169">
        <v>0</v>
      </c>
      <c r="S18" s="169">
        <v>84418.6</v>
      </c>
      <c r="T18" s="88"/>
      <c r="U18" s="84">
        <v>782883.79333333333</v>
      </c>
      <c r="V18" s="84" t="e">
        <v>#REF!</v>
      </c>
      <c r="W18" s="84" t="e">
        <v>#REF!</v>
      </c>
      <c r="X18" s="84" t="e">
        <v>#REF!</v>
      </c>
      <c r="Y18" s="160" t="e">
        <v>#REF!</v>
      </c>
      <c r="Z18" s="160" t="e">
        <v>#REF!</v>
      </c>
      <c r="AA18" s="160" t="e">
        <v>#REF!</v>
      </c>
      <c r="AB18" s="160" t="e">
        <v>#REF!</v>
      </c>
      <c r="AC18" s="160" t="e">
        <v>#REF!</v>
      </c>
      <c r="AD18" s="160" t="e">
        <v>#REF!</v>
      </c>
      <c r="AE18" s="160" t="e">
        <v>#REF!</v>
      </c>
      <c r="AF18" s="160" t="e">
        <v>#REF!</v>
      </c>
      <c r="AG18" s="160" t="e">
        <v>#REF!</v>
      </c>
      <c r="AH18" s="160" t="e">
        <v>#REF!</v>
      </c>
      <c r="AI18" s="97">
        <v>0</v>
      </c>
      <c r="AJ18" s="166">
        <v>46515.6</v>
      </c>
      <c r="AK18" s="166">
        <v>48376.299999999996</v>
      </c>
      <c r="AL18" s="166">
        <v>94688.700000000012</v>
      </c>
      <c r="AM18" s="166">
        <v>46312.4</v>
      </c>
      <c r="AN18" s="166" t="e">
        <v>#REF!</v>
      </c>
      <c r="AO18" s="166" t="e">
        <v>#REF!</v>
      </c>
      <c r="AP18" s="166">
        <v>1074589.1000000001</v>
      </c>
      <c r="AQ18" s="166">
        <v>479378.4</v>
      </c>
      <c r="AR18" s="166">
        <v>342362.3</v>
      </c>
      <c r="AS18" s="166">
        <v>137016.10000000003</v>
      </c>
      <c r="AT18" s="166">
        <v>118</v>
      </c>
      <c r="AU18" s="166">
        <v>0</v>
      </c>
      <c r="AV18" s="166">
        <v>479496.4</v>
      </c>
      <c r="AW18" s="166">
        <v>0</v>
      </c>
      <c r="AX18" s="166">
        <v>479496.4</v>
      </c>
      <c r="AY18" s="166">
        <v>787177.1</v>
      </c>
    </row>
    <row r="19" spans="1:51" ht="15" customHeight="1" x14ac:dyDescent="0.25">
      <c r="A19" s="1">
        <v>4</v>
      </c>
      <c r="B19" s="1">
        <v>3</v>
      </c>
      <c r="C19" s="117" t="s">
        <v>45</v>
      </c>
      <c r="D19" s="83">
        <v>28382</v>
      </c>
      <c r="E19" s="86">
        <v>147809.70000000001</v>
      </c>
      <c r="F19" s="28">
        <v>93698.2</v>
      </c>
      <c r="G19" s="28"/>
      <c r="H19" s="28"/>
      <c r="I19" s="28"/>
      <c r="J19" s="86">
        <v>54111.5</v>
      </c>
      <c r="K19" s="86">
        <v>154336.79999999999</v>
      </c>
      <c r="L19" s="109">
        <v>1.8648288357572018</v>
      </c>
      <c r="M19" s="168">
        <v>150261</v>
      </c>
      <c r="N19" s="168">
        <v>0</v>
      </c>
      <c r="O19" s="168">
        <v>0</v>
      </c>
      <c r="P19" s="168"/>
      <c r="Q19" s="167">
        <v>4075.8</v>
      </c>
      <c r="R19" s="167"/>
      <c r="S19" s="167">
        <v>0</v>
      </c>
      <c r="T19" s="88">
        <v>2.9159999999999999</v>
      </c>
      <c r="U19" s="89">
        <v>150261.0866666667</v>
      </c>
      <c r="V19" s="89" t="e">
        <v>#REF!</v>
      </c>
      <c r="W19" s="110" t="e">
        <v>#REF!</v>
      </c>
      <c r="X19" s="89" t="e">
        <v>#REF!</v>
      </c>
      <c r="Y19" s="1" t="e">
        <v>#REF!</v>
      </c>
      <c r="Z19" s="1" t="e">
        <v>#REF!</v>
      </c>
      <c r="AA19" s="1" t="e">
        <v>#REF!</v>
      </c>
      <c r="AB19" s="1" t="e">
        <v>#REF!</v>
      </c>
      <c r="AC19" s="1" t="e">
        <v>#REF!</v>
      </c>
      <c r="AD19" s="1" t="e">
        <v>#REF!</v>
      </c>
      <c r="AE19" s="1" t="e">
        <v>#REF!</v>
      </c>
      <c r="AF19" s="1" t="e">
        <v>#REF!</v>
      </c>
      <c r="AG19" s="1" t="e">
        <v>#REF!</v>
      </c>
      <c r="AH19" s="1" t="e">
        <v>#REF!</v>
      </c>
      <c r="AI19" s="88">
        <v>3.091968</v>
      </c>
      <c r="AJ19" s="167">
        <v>16089.8</v>
      </c>
      <c r="AK19" s="167">
        <v>16733.400000000001</v>
      </c>
      <c r="AL19" s="167">
        <v>32752.9</v>
      </c>
      <c r="AM19" s="167">
        <v>16019.5</v>
      </c>
      <c r="AN19" s="167"/>
      <c r="AO19" s="167">
        <v>16019.5</v>
      </c>
      <c r="AP19" s="167">
        <v>170426.59999999998</v>
      </c>
      <c r="AQ19" s="167">
        <v>22616.9</v>
      </c>
      <c r="AR19" s="167">
        <v>57229.4</v>
      </c>
      <c r="AS19" s="167">
        <v>-34612.5</v>
      </c>
      <c r="AT19" s="167"/>
      <c r="AU19" s="167"/>
      <c r="AV19" s="167">
        <v>22616.9</v>
      </c>
      <c r="AW19" s="167"/>
      <c r="AX19" s="167">
        <v>22616.9</v>
      </c>
      <c r="AY19" s="167">
        <v>76728.399999999994</v>
      </c>
    </row>
    <row r="20" spans="1:51" ht="15" customHeight="1" x14ac:dyDescent="0.25">
      <c r="A20" s="1">
        <v>3</v>
      </c>
      <c r="C20" s="117" t="s">
        <v>46</v>
      </c>
      <c r="D20" s="83">
        <v>1567</v>
      </c>
      <c r="E20" s="86">
        <v>8065.5</v>
      </c>
      <c r="F20" s="28">
        <v>2163.9</v>
      </c>
      <c r="G20" s="28"/>
      <c r="H20" s="28"/>
      <c r="I20" s="28"/>
      <c r="J20" s="86">
        <v>5901.6</v>
      </c>
      <c r="K20" s="86">
        <v>16000.300000000003</v>
      </c>
      <c r="L20" s="109">
        <v>1.5759816236108353</v>
      </c>
      <c r="M20" s="168">
        <v>15591.9</v>
      </c>
      <c r="N20" s="168">
        <v>0</v>
      </c>
      <c r="O20" s="168">
        <v>0</v>
      </c>
      <c r="P20" s="168"/>
      <c r="Q20" s="167">
        <v>408.4</v>
      </c>
      <c r="R20" s="167"/>
      <c r="S20" s="167">
        <v>0</v>
      </c>
      <c r="T20" s="88">
        <v>6.4790000000000001</v>
      </c>
      <c r="U20" s="89">
        <v>15524.466666666665</v>
      </c>
      <c r="V20" s="89" t="e">
        <v>#REF!</v>
      </c>
      <c r="W20" s="110" t="e">
        <v>#REF!</v>
      </c>
      <c r="X20" s="89" t="e">
        <v>#REF!</v>
      </c>
      <c r="Y20" s="1" t="e">
        <v>#REF!</v>
      </c>
      <c r="Z20" s="1" t="e">
        <v>#REF!</v>
      </c>
      <c r="AA20" s="1" t="e">
        <v>#REF!</v>
      </c>
      <c r="AB20" s="1" t="e">
        <v>#REF!</v>
      </c>
      <c r="AC20" s="1" t="e">
        <v>#REF!</v>
      </c>
      <c r="AD20" s="1" t="e">
        <v>#REF!</v>
      </c>
      <c r="AE20" s="1" t="e">
        <v>#REF!</v>
      </c>
      <c r="AF20" s="1" t="e">
        <v>#REF!</v>
      </c>
      <c r="AG20" s="1" t="e">
        <v>#REF!</v>
      </c>
      <c r="AH20" s="1" t="e">
        <v>#REF!</v>
      </c>
      <c r="AI20" s="88">
        <v>2.2123200000000005</v>
      </c>
      <c r="AJ20" s="167">
        <v>635.6</v>
      </c>
      <c r="AK20" s="167">
        <v>661</v>
      </c>
      <c r="AL20" s="167">
        <v>1293.8</v>
      </c>
      <c r="AM20" s="167">
        <v>632.79999999999995</v>
      </c>
      <c r="AN20" s="167"/>
      <c r="AO20" s="167">
        <v>632.79999999999995</v>
      </c>
      <c r="AP20" s="167">
        <v>16635.900000000001</v>
      </c>
      <c r="AQ20" s="167">
        <v>8570.4</v>
      </c>
      <c r="AR20" s="167">
        <v>9466.5</v>
      </c>
      <c r="AS20" s="167">
        <v>-896.10000000000036</v>
      </c>
      <c r="AT20" s="167"/>
      <c r="AU20" s="167"/>
      <c r="AV20" s="167">
        <v>8570.4</v>
      </c>
      <c r="AW20" s="167"/>
      <c r="AX20" s="167">
        <v>8570.4</v>
      </c>
      <c r="AY20" s="167">
        <v>14472</v>
      </c>
    </row>
    <row r="21" spans="1:51" ht="15" customHeight="1" x14ac:dyDescent="0.25">
      <c r="A21" s="1">
        <v>3</v>
      </c>
      <c r="C21" s="117" t="s">
        <v>47</v>
      </c>
      <c r="D21" s="83">
        <v>794</v>
      </c>
      <c r="E21" s="86">
        <v>3909.5</v>
      </c>
      <c r="F21" s="28">
        <v>766.80000000000007</v>
      </c>
      <c r="G21" s="28"/>
      <c r="H21" s="28"/>
      <c r="I21" s="28"/>
      <c r="J21" s="86">
        <v>3142.7</v>
      </c>
      <c r="K21" s="86">
        <v>13158.800000000003</v>
      </c>
      <c r="L21" s="109">
        <v>2.5579249837588058</v>
      </c>
      <c r="M21" s="168">
        <v>12751.6</v>
      </c>
      <c r="N21" s="168">
        <v>0</v>
      </c>
      <c r="O21" s="168">
        <v>0</v>
      </c>
      <c r="P21" s="168"/>
      <c r="Q21" s="167">
        <v>407.2</v>
      </c>
      <c r="R21" s="167"/>
      <c r="S21" s="167">
        <v>0</v>
      </c>
      <c r="T21" s="88">
        <v>6.4790000000000001</v>
      </c>
      <c r="U21" s="89">
        <v>12751.599999999999</v>
      </c>
      <c r="V21" s="89" t="e">
        <v>#REF!</v>
      </c>
      <c r="W21" s="110" t="e">
        <v>#REF!</v>
      </c>
      <c r="X21" s="89" t="e">
        <v>#REF!</v>
      </c>
      <c r="Y21" s="1" t="e">
        <v>#REF!</v>
      </c>
      <c r="Z21" s="1" t="e">
        <v>#REF!</v>
      </c>
      <c r="AA21" s="1" t="e">
        <v>#REF!</v>
      </c>
      <c r="AB21" s="1" t="e">
        <v>#REF!</v>
      </c>
      <c r="AC21" s="1" t="e">
        <v>#REF!</v>
      </c>
      <c r="AD21" s="1" t="e">
        <v>#REF!</v>
      </c>
      <c r="AE21" s="1" t="e">
        <v>#REF!</v>
      </c>
      <c r="AF21" s="1" t="e">
        <v>#REF!</v>
      </c>
      <c r="AG21" s="1" t="e">
        <v>#REF!</v>
      </c>
      <c r="AH21" s="1" t="e">
        <v>#REF!</v>
      </c>
      <c r="AI21" s="88">
        <v>2.2123200000000005</v>
      </c>
      <c r="AJ21" s="167">
        <v>322.10000000000002</v>
      </c>
      <c r="AK21" s="167">
        <v>335</v>
      </c>
      <c r="AL21" s="167">
        <v>655.7</v>
      </c>
      <c r="AM21" s="167">
        <v>320.70000000000005</v>
      </c>
      <c r="AN21" s="167"/>
      <c r="AO21" s="167">
        <v>320.70000000000005</v>
      </c>
      <c r="AP21" s="167">
        <v>13480.900000000003</v>
      </c>
      <c r="AQ21" s="167">
        <v>9571.4</v>
      </c>
      <c r="AR21" s="167">
        <v>9643.4</v>
      </c>
      <c r="AS21" s="167">
        <v>-72</v>
      </c>
      <c r="AT21" s="167"/>
      <c r="AU21" s="167"/>
      <c r="AV21" s="167">
        <v>9571.4</v>
      </c>
      <c r="AW21" s="167"/>
      <c r="AX21" s="167">
        <v>9571.4</v>
      </c>
      <c r="AY21" s="167">
        <v>12714.099999999999</v>
      </c>
    </row>
    <row r="22" spans="1:51" ht="15" customHeight="1" x14ac:dyDescent="0.25">
      <c r="A22" s="1">
        <v>3</v>
      </c>
      <c r="C22" s="117" t="s">
        <v>48</v>
      </c>
      <c r="D22" s="83">
        <v>1046</v>
      </c>
      <c r="E22" s="86">
        <v>5084.8</v>
      </c>
      <c r="F22" s="28">
        <v>690.30000000000007</v>
      </c>
      <c r="G22" s="28"/>
      <c r="H22" s="28"/>
      <c r="I22" s="28"/>
      <c r="J22" s="86">
        <v>4394.5</v>
      </c>
      <c r="K22" s="86">
        <v>12877.499999999998</v>
      </c>
      <c r="L22" s="109">
        <v>1.9001675364178487</v>
      </c>
      <c r="M22" s="168">
        <v>12473.4</v>
      </c>
      <c r="N22" s="168">
        <v>0</v>
      </c>
      <c r="O22" s="168">
        <v>0</v>
      </c>
      <c r="P22" s="168"/>
      <c r="Q22" s="167">
        <v>404.1</v>
      </c>
      <c r="R22" s="167"/>
      <c r="S22" s="167">
        <v>0</v>
      </c>
      <c r="T22" s="88">
        <v>6.4790000000000001</v>
      </c>
      <c r="U22" s="89">
        <v>12377.323333333334</v>
      </c>
      <c r="V22" s="89" t="e">
        <v>#REF!</v>
      </c>
      <c r="W22" s="110" t="e">
        <v>#REF!</v>
      </c>
      <c r="X22" s="89" t="e">
        <v>#REF!</v>
      </c>
      <c r="Y22" s="1" t="e">
        <v>#REF!</v>
      </c>
      <c r="Z22" s="1" t="e">
        <v>#REF!</v>
      </c>
      <c r="AA22" s="1" t="e">
        <v>#REF!</v>
      </c>
      <c r="AB22" s="1" t="e">
        <v>#REF!</v>
      </c>
      <c r="AC22" s="1" t="e">
        <v>#REF!</v>
      </c>
      <c r="AD22" s="1" t="e">
        <v>#REF!</v>
      </c>
      <c r="AE22" s="1" t="e">
        <v>#REF!</v>
      </c>
      <c r="AF22" s="1" t="e">
        <v>#REF!</v>
      </c>
      <c r="AG22" s="1" t="e">
        <v>#REF!</v>
      </c>
      <c r="AH22" s="1" t="e">
        <v>#REF!</v>
      </c>
      <c r="AI22" s="88">
        <v>2.2123200000000005</v>
      </c>
      <c r="AJ22" s="167">
        <v>424.3</v>
      </c>
      <c r="AK22" s="167">
        <v>441.3</v>
      </c>
      <c r="AL22" s="167">
        <v>863.8</v>
      </c>
      <c r="AM22" s="167">
        <v>422.49999999999994</v>
      </c>
      <c r="AN22" s="167"/>
      <c r="AO22" s="167">
        <v>422.49999999999994</v>
      </c>
      <c r="AP22" s="167">
        <v>13301.799999999997</v>
      </c>
      <c r="AQ22" s="167">
        <v>8217</v>
      </c>
      <c r="AR22" s="167">
        <v>8293.4</v>
      </c>
      <c r="AS22" s="167">
        <v>-76.399999999999636</v>
      </c>
      <c r="AT22" s="167"/>
      <c r="AU22" s="167"/>
      <c r="AV22" s="167">
        <v>8217</v>
      </c>
      <c r="AW22" s="167"/>
      <c r="AX22" s="167">
        <v>8217</v>
      </c>
      <c r="AY22" s="167">
        <v>12611.5</v>
      </c>
    </row>
    <row r="23" spans="1:51" ht="15" customHeight="1" x14ac:dyDescent="0.25">
      <c r="A23" s="1">
        <v>3</v>
      </c>
      <c r="C23" s="117" t="s">
        <v>49</v>
      </c>
      <c r="D23" s="83">
        <v>504</v>
      </c>
      <c r="E23" s="86">
        <v>2885.9</v>
      </c>
      <c r="F23" s="28">
        <v>858.80000000000007</v>
      </c>
      <c r="G23" s="28"/>
      <c r="H23" s="28"/>
      <c r="I23" s="28"/>
      <c r="J23" s="86">
        <v>2027.1</v>
      </c>
      <c r="K23" s="86">
        <v>9872.4</v>
      </c>
      <c r="L23" s="109">
        <v>3.023320765256249</v>
      </c>
      <c r="M23" s="168">
        <v>9574.1</v>
      </c>
      <c r="N23" s="168">
        <v>0</v>
      </c>
      <c r="O23" s="168">
        <v>0</v>
      </c>
      <c r="P23" s="168"/>
      <c r="Q23" s="167">
        <v>298.3</v>
      </c>
      <c r="R23" s="167"/>
      <c r="S23" s="167">
        <v>0</v>
      </c>
      <c r="T23" s="88">
        <v>6.4790000000000001</v>
      </c>
      <c r="U23" s="89">
        <v>9523.58</v>
      </c>
      <c r="V23" s="89" t="e">
        <v>#REF!</v>
      </c>
      <c r="W23" s="110" t="e">
        <v>#REF!</v>
      </c>
      <c r="X23" s="89" t="e">
        <v>#REF!</v>
      </c>
      <c r="Y23" s="1" t="e">
        <v>#REF!</v>
      </c>
      <c r="Z23" s="1" t="e">
        <v>#REF!</v>
      </c>
      <c r="AA23" s="1" t="e">
        <v>#REF!</v>
      </c>
      <c r="AB23" s="1" t="e">
        <v>#REF!</v>
      </c>
      <c r="AC23" s="1" t="e">
        <v>#REF!</v>
      </c>
      <c r="AD23" s="1" t="e">
        <v>#REF!</v>
      </c>
      <c r="AE23" s="1" t="e">
        <v>#REF!</v>
      </c>
      <c r="AF23" s="1" t="e">
        <v>#REF!</v>
      </c>
      <c r="AG23" s="1" t="e">
        <v>#REF!</v>
      </c>
      <c r="AH23" s="1" t="e">
        <v>#REF!</v>
      </c>
      <c r="AI23" s="88">
        <v>2.2123200000000005</v>
      </c>
      <c r="AJ23" s="167">
        <v>204.4</v>
      </c>
      <c r="AK23" s="167">
        <v>212.6</v>
      </c>
      <c r="AL23" s="167">
        <v>416.1</v>
      </c>
      <c r="AM23" s="167">
        <v>203.50000000000003</v>
      </c>
      <c r="AN23" s="167"/>
      <c r="AO23" s="167">
        <v>203.50000000000003</v>
      </c>
      <c r="AP23" s="167">
        <v>10076.799999999999</v>
      </c>
      <c r="AQ23" s="167">
        <v>7190.9</v>
      </c>
      <c r="AR23" s="167">
        <v>7432.6</v>
      </c>
      <c r="AS23" s="167">
        <v>-241.70000000000073</v>
      </c>
      <c r="AT23" s="167"/>
      <c r="AU23" s="167"/>
      <c r="AV23" s="167">
        <v>7190.9</v>
      </c>
      <c r="AW23" s="167"/>
      <c r="AX23" s="167">
        <v>7190.9</v>
      </c>
      <c r="AY23" s="167">
        <v>9218</v>
      </c>
    </row>
    <row r="24" spans="1:51" ht="15" customHeight="1" x14ac:dyDescent="0.25">
      <c r="A24" s="1">
        <v>3</v>
      </c>
      <c r="C24" s="117" t="s">
        <v>50</v>
      </c>
      <c r="D24" s="83">
        <v>824</v>
      </c>
      <c r="E24" s="86">
        <v>3711.1</v>
      </c>
      <c r="F24" s="28">
        <v>783.5</v>
      </c>
      <c r="G24" s="28"/>
      <c r="H24" s="28"/>
      <c r="I24" s="28"/>
      <c r="J24" s="86">
        <v>2927.6</v>
      </c>
      <c r="K24" s="86">
        <v>10941.1</v>
      </c>
      <c r="L24" s="109">
        <v>2.0493955827415533</v>
      </c>
      <c r="M24" s="168">
        <v>10616.9</v>
      </c>
      <c r="N24" s="168">
        <v>0</v>
      </c>
      <c r="O24" s="168">
        <v>0</v>
      </c>
      <c r="P24" s="168"/>
      <c r="Q24" s="167">
        <v>324.2</v>
      </c>
      <c r="R24" s="167"/>
      <c r="S24" s="167">
        <v>0</v>
      </c>
      <c r="T24" s="88">
        <v>6.4790000000000001</v>
      </c>
      <c r="U24" s="89">
        <v>10573.233333333334</v>
      </c>
      <c r="V24" s="89" t="e">
        <v>#REF!</v>
      </c>
      <c r="W24" s="110" t="e">
        <v>#REF!</v>
      </c>
      <c r="X24" s="89" t="e">
        <v>#REF!</v>
      </c>
      <c r="Y24" s="1" t="e">
        <v>#REF!</v>
      </c>
      <c r="Z24" s="1" t="e">
        <v>#REF!</v>
      </c>
      <c r="AA24" s="1" t="e">
        <v>#REF!</v>
      </c>
      <c r="AB24" s="1" t="e">
        <v>#REF!</v>
      </c>
      <c r="AC24" s="1" t="e">
        <v>#REF!</v>
      </c>
      <c r="AD24" s="1" t="e">
        <v>#REF!</v>
      </c>
      <c r="AE24" s="1" t="e">
        <v>#REF!</v>
      </c>
      <c r="AF24" s="1" t="e">
        <v>#REF!</v>
      </c>
      <c r="AG24" s="1" t="e">
        <v>#REF!</v>
      </c>
      <c r="AH24" s="1" t="e">
        <v>#REF!</v>
      </c>
      <c r="AI24" s="88">
        <v>2.2123200000000005</v>
      </c>
      <c r="AJ24" s="167">
        <v>334.2</v>
      </c>
      <c r="AK24" s="167">
        <v>347.6</v>
      </c>
      <c r="AL24" s="167">
        <v>680.4</v>
      </c>
      <c r="AM24" s="167">
        <v>332.79999999999995</v>
      </c>
      <c r="AN24" s="167"/>
      <c r="AO24" s="167">
        <v>332.79999999999995</v>
      </c>
      <c r="AP24" s="167">
        <v>11275.300000000001</v>
      </c>
      <c r="AQ24" s="167">
        <v>7564.2</v>
      </c>
      <c r="AR24" s="167">
        <v>7375.6</v>
      </c>
      <c r="AS24" s="167">
        <v>188.59999999999945</v>
      </c>
      <c r="AT24" s="167"/>
      <c r="AU24" s="167"/>
      <c r="AV24" s="167">
        <v>7564.2</v>
      </c>
      <c r="AW24" s="167"/>
      <c r="AX24" s="167">
        <v>7564.2</v>
      </c>
      <c r="AY24" s="167">
        <v>10491.8</v>
      </c>
    </row>
    <row r="25" spans="1:51" ht="15" customHeight="1" x14ac:dyDescent="0.25">
      <c r="A25" s="1">
        <v>3</v>
      </c>
      <c r="C25" s="117" t="s">
        <v>51</v>
      </c>
      <c r="D25" s="83">
        <v>1663</v>
      </c>
      <c r="E25" s="86">
        <v>8756.5999999999985</v>
      </c>
      <c r="F25" s="28">
        <v>2812.7</v>
      </c>
      <c r="G25" s="28"/>
      <c r="H25" s="28"/>
      <c r="I25" s="28"/>
      <c r="J25" s="86">
        <v>5943.9</v>
      </c>
      <c r="K25" s="86">
        <v>17599.399999999994</v>
      </c>
      <c r="L25" s="109">
        <v>1.6334191124161994</v>
      </c>
      <c r="M25" s="168">
        <v>17085.599999999999</v>
      </c>
      <c r="N25" s="168">
        <v>0</v>
      </c>
      <c r="O25" s="168">
        <v>0</v>
      </c>
      <c r="P25" s="168"/>
      <c r="Q25" s="167">
        <v>513.79999999999995</v>
      </c>
      <c r="R25" s="167"/>
      <c r="S25" s="167">
        <v>0</v>
      </c>
      <c r="T25" s="88">
        <v>6.4790000000000001</v>
      </c>
      <c r="U25" s="89">
        <v>17026.793333333331</v>
      </c>
      <c r="V25" s="89" t="e">
        <v>#REF!</v>
      </c>
      <c r="W25" s="110" t="e">
        <v>#REF!</v>
      </c>
      <c r="X25" s="89" t="e">
        <v>#REF!</v>
      </c>
      <c r="Y25" s="1" t="e">
        <v>#REF!</v>
      </c>
      <c r="Z25" s="1" t="e">
        <v>#REF!</v>
      </c>
      <c r="AA25" s="1" t="e">
        <v>#REF!</v>
      </c>
      <c r="AB25" s="1" t="e">
        <v>#REF!</v>
      </c>
      <c r="AC25" s="1" t="e">
        <v>#REF!</v>
      </c>
      <c r="AD25" s="1" t="e">
        <v>#REF!</v>
      </c>
      <c r="AE25" s="1" t="e">
        <v>#REF!</v>
      </c>
      <c r="AF25" s="1" t="e">
        <v>#REF!</v>
      </c>
      <c r="AG25" s="1" t="e">
        <v>#REF!</v>
      </c>
      <c r="AH25" s="1" t="e">
        <v>#REF!</v>
      </c>
      <c r="AI25" s="88">
        <v>2.2123200000000005</v>
      </c>
      <c r="AJ25" s="167">
        <v>674.5</v>
      </c>
      <c r="AK25" s="167">
        <v>701.5</v>
      </c>
      <c r="AL25" s="167">
        <v>1373.1</v>
      </c>
      <c r="AM25" s="167">
        <v>671.59999999999991</v>
      </c>
      <c r="AN25" s="167"/>
      <c r="AO25" s="167">
        <v>671.59999999999991</v>
      </c>
      <c r="AP25" s="167">
        <v>18273.899999999994</v>
      </c>
      <c r="AQ25" s="167">
        <v>9517.2999999999993</v>
      </c>
      <c r="AR25" s="167">
        <v>10448</v>
      </c>
      <c r="AS25" s="167">
        <v>-930.70000000000073</v>
      </c>
      <c r="AT25" s="167"/>
      <c r="AU25" s="167"/>
      <c r="AV25" s="167">
        <v>9517.2999999999993</v>
      </c>
      <c r="AW25" s="167"/>
      <c r="AX25" s="167">
        <v>9517.2999999999993</v>
      </c>
      <c r="AY25" s="167">
        <v>15461.199999999999</v>
      </c>
    </row>
    <row r="26" spans="1:51" ht="15" customHeight="1" x14ac:dyDescent="0.25">
      <c r="A26" s="1">
        <v>3</v>
      </c>
      <c r="C26" s="117" t="s">
        <v>52</v>
      </c>
      <c r="D26" s="83">
        <v>726</v>
      </c>
      <c r="E26" s="86">
        <v>3530.8</v>
      </c>
      <c r="F26" s="28">
        <v>1109.3</v>
      </c>
      <c r="G26" s="28"/>
      <c r="H26" s="28"/>
      <c r="I26" s="28"/>
      <c r="J26" s="86">
        <v>2421.5</v>
      </c>
      <c r="K26" s="86">
        <v>9903.3999999999978</v>
      </c>
      <c r="L26" s="109">
        <v>2.1054247309701992</v>
      </c>
      <c r="M26" s="168">
        <v>9653.5</v>
      </c>
      <c r="N26" s="168">
        <v>0</v>
      </c>
      <c r="O26" s="168">
        <v>0</v>
      </c>
      <c r="P26" s="168"/>
      <c r="Q26" s="167">
        <v>249.9</v>
      </c>
      <c r="R26" s="167"/>
      <c r="S26" s="167">
        <v>0</v>
      </c>
      <c r="T26" s="88">
        <v>6.4790000000000001</v>
      </c>
      <c r="U26" s="89">
        <v>9609.366666666665</v>
      </c>
      <c r="V26" s="89" t="e">
        <v>#REF!</v>
      </c>
      <c r="W26" s="110" t="e">
        <v>#REF!</v>
      </c>
      <c r="X26" s="89" t="e">
        <v>#REF!</v>
      </c>
      <c r="Y26" s="1" t="e">
        <v>#REF!</v>
      </c>
      <c r="Z26" s="1" t="e">
        <v>#REF!</v>
      </c>
      <c r="AA26" s="1" t="e">
        <v>#REF!</v>
      </c>
      <c r="AB26" s="1" t="e">
        <v>#REF!</v>
      </c>
      <c r="AC26" s="1" t="e">
        <v>#REF!</v>
      </c>
      <c r="AD26" s="1" t="e">
        <v>#REF!</v>
      </c>
      <c r="AE26" s="1" t="e">
        <v>#REF!</v>
      </c>
      <c r="AF26" s="1" t="e">
        <v>#REF!</v>
      </c>
      <c r="AG26" s="1" t="e">
        <v>#REF!</v>
      </c>
      <c r="AH26" s="1" t="e">
        <v>#REF!</v>
      </c>
      <c r="AI26" s="88">
        <v>2.2123200000000005</v>
      </c>
      <c r="AJ26" s="167">
        <v>294.5</v>
      </c>
      <c r="AK26" s="167">
        <v>306.3</v>
      </c>
      <c r="AL26" s="167">
        <v>599.5</v>
      </c>
      <c r="AM26" s="167">
        <v>293.2</v>
      </c>
      <c r="AN26" s="167"/>
      <c r="AO26" s="167">
        <v>293.2</v>
      </c>
      <c r="AP26" s="167">
        <v>10197.899999999998</v>
      </c>
      <c r="AQ26" s="167">
        <v>6667.1</v>
      </c>
      <c r="AR26" s="167">
        <v>6660.7</v>
      </c>
      <c r="AS26" s="167">
        <v>6.4000000000005457</v>
      </c>
      <c r="AT26" s="167"/>
      <c r="AU26" s="167"/>
      <c r="AV26" s="167">
        <v>6667.1</v>
      </c>
      <c r="AW26" s="167"/>
      <c r="AX26" s="167">
        <v>6667.1</v>
      </c>
      <c r="AY26" s="167">
        <v>9088.6</v>
      </c>
    </row>
    <row r="27" spans="1:51" ht="15" customHeight="1" x14ac:dyDescent="0.25">
      <c r="A27" s="1">
        <v>3</v>
      </c>
      <c r="C27" s="117" t="s">
        <v>53</v>
      </c>
      <c r="D27" s="83">
        <v>1436</v>
      </c>
      <c r="E27" s="86">
        <v>6953.7</v>
      </c>
      <c r="F27" s="28">
        <v>1024.8999999999999</v>
      </c>
      <c r="G27" s="28"/>
      <c r="H27" s="28"/>
      <c r="I27" s="28"/>
      <c r="J27" s="86">
        <v>5928.8</v>
      </c>
      <c r="K27" s="86">
        <v>16439.000000000004</v>
      </c>
      <c r="L27" s="109">
        <v>1.7669040882456757</v>
      </c>
      <c r="M27" s="168">
        <v>15913.6</v>
      </c>
      <c r="N27" s="168">
        <v>0</v>
      </c>
      <c r="O27" s="168">
        <v>0</v>
      </c>
      <c r="P27" s="168"/>
      <c r="Q27" s="167">
        <v>525.4</v>
      </c>
      <c r="R27" s="167"/>
      <c r="S27" s="167">
        <v>0</v>
      </c>
      <c r="T27" s="88">
        <v>6.4790000000000001</v>
      </c>
      <c r="U27" s="89">
        <v>15875.833333333332</v>
      </c>
      <c r="V27" s="89" t="e">
        <v>#REF!</v>
      </c>
      <c r="W27" s="110" t="e">
        <v>#REF!</v>
      </c>
      <c r="X27" s="89" t="e">
        <v>#REF!</v>
      </c>
      <c r="Y27" s="1" t="e">
        <v>#REF!</v>
      </c>
      <c r="Z27" s="1" t="e">
        <v>#REF!</v>
      </c>
      <c r="AA27" s="1" t="e">
        <v>#REF!</v>
      </c>
      <c r="AB27" s="1" t="e">
        <v>#REF!</v>
      </c>
      <c r="AC27" s="1" t="e">
        <v>#REF!</v>
      </c>
      <c r="AD27" s="1" t="e">
        <v>#REF!</v>
      </c>
      <c r="AE27" s="1" t="e">
        <v>#REF!</v>
      </c>
      <c r="AF27" s="1" t="e">
        <v>#REF!</v>
      </c>
      <c r="AG27" s="1" t="e">
        <v>#REF!</v>
      </c>
      <c r="AH27" s="1" t="e">
        <v>#REF!</v>
      </c>
      <c r="AI27" s="88">
        <v>2.2123200000000005</v>
      </c>
      <c r="AJ27" s="167">
        <v>582.5</v>
      </c>
      <c r="AK27" s="167">
        <v>605.79999999999995</v>
      </c>
      <c r="AL27" s="167">
        <v>1185.8</v>
      </c>
      <c r="AM27" s="167">
        <v>580</v>
      </c>
      <c r="AN27" s="167"/>
      <c r="AO27" s="167">
        <v>580</v>
      </c>
      <c r="AP27" s="167">
        <v>17021.500000000004</v>
      </c>
      <c r="AQ27" s="167">
        <v>10067.799999999999</v>
      </c>
      <c r="AR27" s="167">
        <v>10126.200000000001</v>
      </c>
      <c r="AS27" s="167">
        <v>-58.400000000001455</v>
      </c>
      <c r="AT27" s="167"/>
      <c r="AU27" s="167"/>
      <c r="AV27" s="167">
        <v>10067.799999999999</v>
      </c>
      <c r="AW27" s="167"/>
      <c r="AX27" s="167">
        <v>10067.799999999999</v>
      </c>
      <c r="AY27" s="167">
        <v>15996.599999999999</v>
      </c>
    </row>
    <row r="28" spans="1:51" ht="15" customHeight="1" x14ac:dyDescent="0.25">
      <c r="A28" s="1">
        <v>3</v>
      </c>
      <c r="C28" s="117" t="s">
        <v>54</v>
      </c>
      <c r="D28" s="83">
        <v>853</v>
      </c>
      <c r="E28" s="86">
        <v>4760.3999999999996</v>
      </c>
      <c r="F28" s="28">
        <v>1846.2</v>
      </c>
      <c r="G28" s="28"/>
      <c r="H28" s="28"/>
      <c r="I28" s="28"/>
      <c r="J28" s="86">
        <v>2914.2</v>
      </c>
      <c r="K28" s="86">
        <v>9646.7000000000007</v>
      </c>
      <c r="L28" s="109">
        <v>1.7455076704664199</v>
      </c>
      <c r="M28" s="168">
        <v>9306.2999999999993</v>
      </c>
      <c r="N28" s="168">
        <v>0</v>
      </c>
      <c r="O28" s="168">
        <v>0</v>
      </c>
      <c r="P28" s="168"/>
      <c r="Q28" s="167">
        <v>340.4</v>
      </c>
      <c r="R28" s="167"/>
      <c r="S28" s="167">
        <v>0</v>
      </c>
      <c r="T28" s="88">
        <v>6.4790000000000001</v>
      </c>
      <c r="U28" s="89">
        <v>9306.2800000000007</v>
      </c>
      <c r="V28" s="89" t="e">
        <v>#REF!</v>
      </c>
      <c r="W28" s="110" t="e">
        <v>#REF!</v>
      </c>
      <c r="X28" s="89" t="e">
        <v>#REF!</v>
      </c>
      <c r="Y28" s="1" t="e">
        <v>#REF!</v>
      </c>
      <c r="Z28" s="1" t="e">
        <v>#REF!</v>
      </c>
      <c r="AA28" s="1" t="e">
        <v>#REF!</v>
      </c>
      <c r="AB28" s="1" t="e">
        <v>#REF!</v>
      </c>
      <c r="AC28" s="1" t="e">
        <v>#REF!</v>
      </c>
      <c r="AD28" s="1" t="e">
        <v>#REF!</v>
      </c>
      <c r="AE28" s="1" t="e">
        <v>#REF!</v>
      </c>
      <c r="AF28" s="1" t="e">
        <v>#REF!</v>
      </c>
      <c r="AG28" s="1" t="e">
        <v>#REF!</v>
      </c>
      <c r="AH28" s="1" t="e">
        <v>#REF!</v>
      </c>
      <c r="AI28" s="88">
        <v>2.2123200000000005</v>
      </c>
      <c r="AJ28" s="167">
        <v>346</v>
      </c>
      <c r="AK28" s="167">
        <v>359.8</v>
      </c>
      <c r="AL28" s="167">
        <v>704.2</v>
      </c>
      <c r="AM28" s="167">
        <v>344.40000000000003</v>
      </c>
      <c r="AN28" s="167"/>
      <c r="AO28" s="167">
        <v>344.40000000000003</v>
      </c>
      <c r="AP28" s="167">
        <v>9992.7000000000007</v>
      </c>
      <c r="AQ28" s="167">
        <v>5232.3</v>
      </c>
      <c r="AR28" s="167">
        <v>6065.9</v>
      </c>
      <c r="AS28" s="167">
        <v>-833.59999999999945</v>
      </c>
      <c r="AT28" s="167"/>
      <c r="AU28" s="167"/>
      <c r="AV28" s="167">
        <v>5232.3</v>
      </c>
      <c r="AW28" s="167"/>
      <c r="AX28" s="167">
        <v>5232.3</v>
      </c>
      <c r="AY28" s="167">
        <v>8146.5</v>
      </c>
    </row>
    <row r="29" spans="1:51" ht="15" customHeight="1" x14ac:dyDescent="0.25">
      <c r="A29" s="1">
        <v>3</v>
      </c>
      <c r="C29" s="117" t="s">
        <v>55</v>
      </c>
      <c r="D29" s="83">
        <v>607</v>
      </c>
      <c r="E29" s="86">
        <v>2933.6000000000004</v>
      </c>
      <c r="F29" s="28">
        <v>549.20000000000005</v>
      </c>
      <c r="G29" s="28"/>
      <c r="H29" s="28"/>
      <c r="I29" s="28"/>
      <c r="J29" s="86">
        <v>2384.4</v>
      </c>
      <c r="K29" s="86">
        <v>9064.0000000000018</v>
      </c>
      <c r="L29" s="109">
        <v>2.3047468274768339</v>
      </c>
      <c r="M29" s="168">
        <v>8774.2999999999993</v>
      </c>
      <c r="N29" s="168">
        <v>0</v>
      </c>
      <c r="O29" s="168">
        <v>0</v>
      </c>
      <c r="P29" s="168"/>
      <c r="Q29" s="167">
        <v>289.7</v>
      </c>
      <c r="R29" s="167"/>
      <c r="S29" s="167">
        <v>0</v>
      </c>
      <c r="T29" s="88">
        <v>6.4790000000000001</v>
      </c>
      <c r="U29" s="89">
        <v>8774.3666666666686</v>
      </c>
      <c r="V29" s="89" t="e">
        <v>#REF!</v>
      </c>
      <c r="W29" s="110" t="e">
        <v>#REF!</v>
      </c>
      <c r="X29" s="89" t="e">
        <v>#REF!</v>
      </c>
      <c r="Y29" s="1" t="e">
        <v>#REF!</v>
      </c>
      <c r="Z29" s="1" t="e">
        <v>#REF!</v>
      </c>
      <c r="AA29" s="1" t="e">
        <v>#REF!</v>
      </c>
      <c r="AB29" s="1" t="e">
        <v>#REF!</v>
      </c>
      <c r="AC29" s="1" t="e">
        <v>#REF!</v>
      </c>
      <c r="AD29" s="1" t="e">
        <v>#REF!</v>
      </c>
      <c r="AE29" s="1" t="e">
        <v>#REF!</v>
      </c>
      <c r="AF29" s="1" t="e">
        <v>#REF!</v>
      </c>
      <c r="AG29" s="1" t="e">
        <v>#REF!</v>
      </c>
      <c r="AH29" s="1" t="e">
        <v>#REF!</v>
      </c>
      <c r="AI29" s="88">
        <v>2.2123200000000005</v>
      </c>
      <c r="AJ29" s="167">
        <v>246.2</v>
      </c>
      <c r="AK29" s="167">
        <v>256</v>
      </c>
      <c r="AL29" s="167">
        <v>501.1</v>
      </c>
      <c r="AM29" s="167">
        <v>245.10000000000002</v>
      </c>
      <c r="AN29" s="167"/>
      <c r="AO29" s="167">
        <v>245.10000000000002</v>
      </c>
      <c r="AP29" s="167">
        <v>9310.2000000000025</v>
      </c>
      <c r="AQ29" s="167">
        <v>6376.6</v>
      </c>
      <c r="AR29" s="167">
        <v>6280.1</v>
      </c>
      <c r="AS29" s="167">
        <v>96.5</v>
      </c>
      <c r="AT29" s="167"/>
      <c r="AU29" s="167"/>
      <c r="AV29" s="167">
        <v>6376.6</v>
      </c>
      <c r="AW29" s="167"/>
      <c r="AX29" s="167">
        <v>6376.6</v>
      </c>
      <c r="AY29" s="167">
        <v>8761</v>
      </c>
    </row>
    <row r="30" spans="1:51" ht="15" customHeight="1" x14ac:dyDescent="0.25">
      <c r="A30" s="1">
        <v>3</v>
      </c>
      <c r="C30" s="117" t="s">
        <v>56</v>
      </c>
      <c r="D30" s="83">
        <v>1306</v>
      </c>
      <c r="E30" s="86">
        <v>6177.7999999999993</v>
      </c>
      <c r="F30" s="28">
        <v>2066.9</v>
      </c>
      <c r="G30" s="28"/>
      <c r="H30" s="28"/>
      <c r="I30" s="28"/>
      <c r="J30" s="86">
        <v>4110.8999999999996</v>
      </c>
      <c r="K30" s="86">
        <v>13414</v>
      </c>
      <c r="L30" s="109">
        <v>1.5852842508970553</v>
      </c>
      <c r="M30" s="168">
        <v>12998.9</v>
      </c>
      <c r="N30" s="168">
        <v>0</v>
      </c>
      <c r="O30" s="168">
        <v>0</v>
      </c>
      <c r="P30" s="168"/>
      <c r="Q30" s="167">
        <v>415.1</v>
      </c>
      <c r="R30" s="167"/>
      <c r="S30" s="167">
        <v>0</v>
      </c>
      <c r="T30" s="88">
        <v>6.4790000000000001</v>
      </c>
      <c r="U30" s="89">
        <v>12998.900000000001</v>
      </c>
      <c r="V30" s="89" t="e">
        <v>#REF!</v>
      </c>
      <c r="W30" s="110" t="e">
        <v>#REF!</v>
      </c>
      <c r="X30" s="89" t="e">
        <v>#REF!</v>
      </c>
      <c r="Y30" s="1" t="e">
        <v>#REF!</v>
      </c>
      <c r="Z30" s="1" t="e">
        <v>#REF!</v>
      </c>
      <c r="AA30" s="1" t="e">
        <v>#REF!</v>
      </c>
      <c r="AB30" s="1" t="e">
        <v>#REF!</v>
      </c>
      <c r="AC30" s="1" t="e">
        <v>#REF!</v>
      </c>
      <c r="AD30" s="1" t="e">
        <v>#REF!</v>
      </c>
      <c r="AE30" s="1" t="e">
        <v>#REF!</v>
      </c>
      <c r="AF30" s="1" t="e">
        <v>#REF!</v>
      </c>
      <c r="AG30" s="1" t="e">
        <v>#REF!</v>
      </c>
      <c r="AH30" s="1" t="e">
        <v>#REF!</v>
      </c>
      <c r="AI30" s="88">
        <v>2.2123200000000005</v>
      </c>
      <c r="AJ30" s="167">
        <v>529.70000000000005</v>
      </c>
      <c r="AK30" s="167">
        <v>550.9</v>
      </c>
      <c r="AL30" s="167">
        <v>1078.3</v>
      </c>
      <c r="AM30" s="167">
        <v>527.4</v>
      </c>
      <c r="AN30" s="167"/>
      <c r="AO30" s="167">
        <v>527.4</v>
      </c>
      <c r="AP30" s="167">
        <v>13943.7</v>
      </c>
      <c r="AQ30" s="167">
        <v>7765.9</v>
      </c>
      <c r="AR30" s="167">
        <v>7240.7</v>
      </c>
      <c r="AS30" s="167">
        <v>525.19999999999982</v>
      </c>
      <c r="AT30" s="167"/>
      <c r="AU30" s="167"/>
      <c r="AV30" s="167">
        <v>7765.9</v>
      </c>
      <c r="AW30" s="167"/>
      <c r="AX30" s="167">
        <v>7765.9</v>
      </c>
      <c r="AY30" s="167">
        <v>11876.8</v>
      </c>
    </row>
    <row r="31" spans="1:51" ht="15" customHeight="1" x14ac:dyDescent="0.25">
      <c r="A31" s="1">
        <v>2</v>
      </c>
      <c r="B31" s="1">
        <v>2</v>
      </c>
      <c r="C31" s="115" t="s">
        <v>43</v>
      </c>
      <c r="D31" s="83">
        <v>39708</v>
      </c>
      <c r="E31" s="86">
        <v>390631.30000000005</v>
      </c>
      <c r="F31" s="28">
        <v>179159.30000000002</v>
      </c>
      <c r="G31" s="28"/>
      <c r="H31" s="28">
        <v>0</v>
      </c>
      <c r="I31" s="28">
        <v>0</v>
      </c>
      <c r="J31" s="86">
        <v>211472</v>
      </c>
      <c r="K31" s="86">
        <v>734820.1</v>
      </c>
      <c r="L31" s="109">
        <v>1.1963791913187629</v>
      </c>
      <c r="M31" s="168">
        <v>617704.9</v>
      </c>
      <c r="N31" s="168">
        <v>8029</v>
      </c>
      <c r="O31" s="168">
        <v>8029</v>
      </c>
      <c r="P31" s="168"/>
      <c r="Q31" s="167">
        <v>24667.599999999999</v>
      </c>
      <c r="R31" s="167"/>
      <c r="S31" s="167">
        <v>84418.6</v>
      </c>
      <c r="T31" s="88">
        <v>15.468</v>
      </c>
      <c r="U31" s="89">
        <v>498280.96333333326</v>
      </c>
      <c r="V31" s="89" t="e">
        <v>#REF!</v>
      </c>
      <c r="W31" s="110" t="e">
        <v>#REF!</v>
      </c>
      <c r="X31" s="89" t="e">
        <v>#REF!</v>
      </c>
      <c r="Y31" s="1" t="e">
        <v>#REF!</v>
      </c>
      <c r="Z31" s="1" t="e">
        <v>#REF!</v>
      </c>
      <c r="AA31" s="1" t="e">
        <v>#REF!</v>
      </c>
      <c r="AB31" s="1" t="e">
        <v>#REF!</v>
      </c>
      <c r="AC31" s="1" t="e">
        <v>#REF!</v>
      </c>
      <c r="AD31" s="1" t="e">
        <v>#REF!</v>
      </c>
      <c r="AE31" s="1" t="e">
        <v>#REF!</v>
      </c>
      <c r="AF31" s="1" t="e">
        <v>#REF!</v>
      </c>
      <c r="AG31" s="1" t="e">
        <v>#REF!</v>
      </c>
      <c r="AH31" s="1" t="e">
        <v>#REF!</v>
      </c>
      <c r="AI31" s="88">
        <v>3.5481600000000002</v>
      </c>
      <c r="AJ31" s="167">
        <v>25831.8</v>
      </c>
      <c r="AK31" s="167">
        <v>26865.1</v>
      </c>
      <c r="AL31" s="167">
        <v>52584</v>
      </c>
      <c r="AM31" s="167">
        <v>25718.9</v>
      </c>
      <c r="AN31" s="167" t="e">
        <v>#REF!</v>
      </c>
      <c r="AO31" s="167" t="e">
        <v>#REF!</v>
      </c>
      <c r="AP31" s="167">
        <v>760651.9</v>
      </c>
      <c r="AQ31" s="167">
        <v>370020.6</v>
      </c>
      <c r="AR31" s="167">
        <v>196099.8</v>
      </c>
      <c r="AS31" s="167">
        <v>173920.8</v>
      </c>
      <c r="AT31" s="167">
        <v>118</v>
      </c>
      <c r="AU31" s="167">
        <v>0</v>
      </c>
      <c r="AV31" s="167">
        <v>370138.6</v>
      </c>
      <c r="AW31" s="167"/>
      <c r="AX31" s="167">
        <v>370138.6</v>
      </c>
      <c r="AY31" s="167">
        <v>581610.6</v>
      </c>
    </row>
    <row r="32" spans="1:51" x14ac:dyDescent="0.25">
      <c r="A32" s="27">
        <v>1</v>
      </c>
      <c r="B32" s="27">
        <v>1</v>
      </c>
      <c r="C32" s="158" t="s">
        <v>57</v>
      </c>
      <c r="D32" s="159">
        <v>25944</v>
      </c>
      <c r="E32" s="84">
        <v>387253.6</v>
      </c>
      <c r="F32" s="84">
        <v>168902.5</v>
      </c>
      <c r="G32" s="84"/>
      <c r="H32" s="84">
        <v>0</v>
      </c>
      <c r="I32" s="84">
        <v>0</v>
      </c>
      <c r="J32" s="84">
        <v>218351.1</v>
      </c>
      <c r="K32" s="84">
        <v>802865.1</v>
      </c>
      <c r="L32" s="84"/>
      <c r="M32" s="169">
        <v>691101.6</v>
      </c>
      <c r="N32" s="169">
        <v>26005.100000000002</v>
      </c>
      <c r="O32" s="169">
        <v>27405.9</v>
      </c>
      <c r="P32" s="169">
        <v>1400.8</v>
      </c>
      <c r="Q32" s="169">
        <v>29064.799999999999</v>
      </c>
      <c r="R32" s="169">
        <v>0</v>
      </c>
      <c r="S32" s="169">
        <v>56693.599999999999</v>
      </c>
      <c r="T32" s="88"/>
      <c r="U32" s="84">
        <v>582455.46</v>
      </c>
      <c r="V32" s="84" t="e">
        <v>#REF!</v>
      </c>
      <c r="W32" s="84" t="e">
        <v>#REF!</v>
      </c>
      <c r="X32" s="84" t="e">
        <v>#REF!</v>
      </c>
      <c r="Y32" s="160" t="e">
        <v>#REF!</v>
      </c>
      <c r="Z32" s="160" t="e">
        <v>#REF!</v>
      </c>
      <c r="AA32" s="160" t="e">
        <v>#REF!</v>
      </c>
      <c r="AB32" s="160" t="e">
        <v>#REF!</v>
      </c>
      <c r="AC32" s="160" t="e">
        <v>#REF!</v>
      </c>
      <c r="AD32" s="160" t="e">
        <v>#REF!</v>
      </c>
      <c r="AE32" s="160" t="e">
        <v>#REF!</v>
      </c>
      <c r="AF32" s="160" t="e">
        <v>#REF!</v>
      </c>
      <c r="AG32" s="160" t="e">
        <v>#REF!</v>
      </c>
      <c r="AH32" s="160" t="e">
        <v>#REF!</v>
      </c>
      <c r="AI32" s="97">
        <v>0</v>
      </c>
      <c r="AJ32" s="166">
        <v>29842</v>
      </c>
      <c r="AK32" s="166">
        <v>31035.399999999998</v>
      </c>
      <c r="AL32" s="166">
        <v>60746.799999999996</v>
      </c>
      <c r="AM32" s="166">
        <v>29711.4</v>
      </c>
      <c r="AN32" s="166" t="e">
        <v>#REF!</v>
      </c>
      <c r="AO32" s="166" t="e">
        <v>#REF!</v>
      </c>
      <c r="AP32" s="166">
        <v>832707.1</v>
      </c>
      <c r="AQ32" s="166">
        <v>454025.9</v>
      </c>
      <c r="AR32" s="166">
        <v>280462.09999999998</v>
      </c>
      <c r="AS32" s="166">
        <v>173563.80000000005</v>
      </c>
      <c r="AT32" s="166">
        <v>4.4000000000000004</v>
      </c>
      <c r="AU32" s="166">
        <v>0</v>
      </c>
      <c r="AV32" s="166">
        <v>454030.30000000005</v>
      </c>
      <c r="AW32" s="166">
        <v>0</v>
      </c>
      <c r="AX32" s="166">
        <v>454030.30000000005</v>
      </c>
      <c r="AY32" s="166">
        <v>672381.4</v>
      </c>
    </row>
    <row r="33" spans="1:51" ht="15" customHeight="1" x14ac:dyDescent="0.25">
      <c r="A33" s="1">
        <v>4</v>
      </c>
      <c r="B33" s="1">
        <v>3</v>
      </c>
      <c r="C33" s="115" t="s">
        <v>58</v>
      </c>
      <c r="D33" s="83">
        <v>15135</v>
      </c>
      <c r="E33" s="86">
        <v>75049.899999999994</v>
      </c>
      <c r="F33" s="28">
        <v>44280.5</v>
      </c>
      <c r="G33" s="28"/>
      <c r="H33" s="28"/>
      <c r="I33" s="28"/>
      <c r="J33" s="86">
        <v>30769.399999999994</v>
      </c>
      <c r="K33" s="86">
        <v>57897.399999999994</v>
      </c>
      <c r="L33" s="109">
        <v>1.3118649121781425</v>
      </c>
      <c r="M33" s="168">
        <v>55349.4</v>
      </c>
      <c r="N33" s="168">
        <v>0</v>
      </c>
      <c r="O33" s="168">
        <v>0</v>
      </c>
      <c r="P33" s="168"/>
      <c r="Q33" s="167">
        <v>2548</v>
      </c>
      <c r="R33" s="167"/>
      <c r="S33" s="167">
        <v>0</v>
      </c>
      <c r="T33" s="88">
        <v>2.9159999999999999</v>
      </c>
      <c r="U33" s="89">
        <v>51405.499999999993</v>
      </c>
      <c r="V33" s="89" t="e">
        <v>#REF!</v>
      </c>
      <c r="W33" s="110" t="e">
        <v>#REF!</v>
      </c>
      <c r="X33" s="89" t="e">
        <v>#REF!</v>
      </c>
      <c r="Y33" s="1" t="e">
        <v>#REF!</v>
      </c>
      <c r="Z33" s="1" t="e">
        <v>#REF!</v>
      </c>
      <c r="AA33" s="1" t="e">
        <v>#REF!</v>
      </c>
      <c r="AB33" s="1" t="e">
        <v>#REF!</v>
      </c>
      <c r="AC33" s="1" t="e">
        <v>#REF!</v>
      </c>
      <c r="AD33" s="1" t="e">
        <v>#REF!</v>
      </c>
      <c r="AE33" s="1" t="e">
        <v>#REF!</v>
      </c>
      <c r="AF33" s="1" t="e">
        <v>#REF!</v>
      </c>
      <c r="AG33" s="1" t="e">
        <v>#REF!</v>
      </c>
      <c r="AH33" s="1" t="e">
        <v>#REF!</v>
      </c>
      <c r="AI33" s="88">
        <v>3.091968</v>
      </c>
      <c r="AJ33" s="167">
        <v>8580.1</v>
      </c>
      <c r="AK33" s="167">
        <v>8923.2999999999993</v>
      </c>
      <c r="AL33" s="167">
        <v>17465.900000000001</v>
      </c>
      <c r="AM33" s="167">
        <v>8542.6000000000022</v>
      </c>
      <c r="AN33" s="167"/>
      <c r="AO33" s="167">
        <v>8542.6000000000022</v>
      </c>
      <c r="AP33" s="167">
        <v>66477.5</v>
      </c>
      <c r="AQ33" s="167">
        <v>0</v>
      </c>
      <c r="AR33" s="167">
        <v>0</v>
      </c>
      <c r="AS33" s="167">
        <v>0</v>
      </c>
      <c r="AT33" s="167"/>
      <c r="AU33" s="167"/>
      <c r="AV33" s="167">
        <v>0</v>
      </c>
      <c r="AW33" s="167"/>
      <c r="AX33" s="167">
        <v>0</v>
      </c>
      <c r="AY33" s="167">
        <v>30769.399999999994</v>
      </c>
    </row>
    <row r="34" spans="1:51" ht="15" customHeight="1" x14ac:dyDescent="0.25">
      <c r="A34" s="1">
        <v>3</v>
      </c>
      <c r="C34" s="115" t="s">
        <v>59</v>
      </c>
      <c r="D34" s="83">
        <v>525</v>
      </c>
      <c r="E34" s="86">
        <v>3459.1</v>
      </c>
      <c r="F34" s="28">
        <v>1287</v>
      </c>
      <c r="G34" s="28"/>
      <c r="H34" s="28"/>
      <c r="I34" s="28"/>
      <c r="J34" s="86">
        <v>2172.1</v>
      </c>
      <c r="K34" s="86">
        <v>6778.9000000000005</v>
      </c>
      <c r="L34" s="109">
        <v>1.9929295379210492</v>
      </c>
      <c r="M34" s="168">
        <v>6534.8</v>
      </c>
      <c r="N34" s="168">
        <v>0</v>
      </c>
      <c r="O34" s="168">
        <v>0</v>
      </c>
      <c r="P34" s="168"/>
      <c r="Q34" s="167">
        <v>244.1</v>
      </c>
      <c r="R34" s="167"/>
      <c r="S34" s="167">
        <v>0</v>
      </c>
      <c r="T34" s="88">
        <v>6.4790000000000001</v>
      </c>
      <c r="U34" s="89">
        <v>6534.84</v>
      </c>
      <c r="V34" s="89" t="e">
        <v>#REF!</v>
      </c>
      <c r="W34" s="110" t="e">
        <v>#REF!</v>
      </c>
      <c r="X34" s="89" t="e">
        <v>#REF!</v>
      </c>
      <c r="Y34" s="1" t="e">
        <v>#REF!</v>
      </c>
      <c r="Z34" s="1" t="e">
        <v>#REF!</v>
      </c>
      <c r="AA34" s="1" t="e">
        <v>#REF!</v>
      </c>
      <c r="AB34" s="1" t="e">
        <v>#REF!</v>
      </c>
      <c r="AC34" s="1" t="e">
        <v>#REF!</v>
      </c>
      <c r="AD34" s="1" t="e">
        <v>#REF!</v>
      </c>
      <c r="AE34" s="1" t="e">
        <v>#REF!</v>
      </c>
      <c r="AF34" s="1" t="e">
        <v>#REF!</v>
      </c>
      <c r="AG34" s="1" t="e">
        <v>#REF!</v>
      </c>
      <c r="AH34" s="1" t="e">
        <v>#REF!</v>
      </c>
      <c r="AI34" s="88">
        <v>2.2123200000000005</v>
      </c>
      <c r="AJ34" s="167">
        <v>213</v>
      </c>
      <c r="AK34" s="167">
        <v>221.5</v>
      </c>
      <c r="AL34" s="167">
        <v>433.5</v>
      </c>
      <c r="AM34" s="167">
        <v>212</v>
      </c>
      <c r="AN34" s="167"/>
      <c r="AO34" s="167">
        <v>212</v>
      </c>
      <c r="AP34" s="167">
        <v>6991.9000000000005</v>
      </c>
      <c r="AQ34" s="167">
        <v>3532.8</v>
      </c>
      <c r="AR34" s="167">
        <v>3540.7</v>
      </c>
      <c r="AS34" s="167">
        <v>-7.8999999999996362</v>
      </c>
      <c r="AT34" s="167"/>
      <c r="AU34" s="167"/>
      <c r="AV34" s="167">
        <v>3532.8</v>
      </c>
      <c r="AW34" s="167"/>
      <c r="AX34" s="167">
        <v>3532.8</v>
      </c>
      <c r="AY34" s="167">
        <v>5704.9</v>
      </c>
    </row>
    <row r="35" spans="1:51" ht="15" customHeight="1" x14ac:dyDescent="0.25">
      <c r="A35" s="1">
        <v>3</v>
      </c>
      <c r="C35" s="115" t="s">
        <v>60</v>
      </c>
      <c r="D35" s="83">
        <v>575</v>
      </c>
      <c r="E35" s="86">
        <v>2846.9</v>
      </c>
      <c r="F35" s="28">
        <v>590.6</v>
      </c>
      <c r="G35" s="28"/>
      <c r="H35" s="28"/>
      <c r="I35" s="28"/>
      <c r="J35" s="86">
        <v>2256.3000000000002</v>
      </c>
      <c r="K35" s="86">
        <v>5614.5</v>
      </c>
      <c r="L35" s="109">
        <v>1.507076373836542</v>
      </c>
      <c r="M35" s="168">
        <v>5398.6</v>
      </c>
      <c r="N35" s="168">
        <v>0</v>
      </c>
      <c r="O35" s="168">
        <v>0</v>
      </c>
      <c r="P35" s="168"/>
      <c r="Q35" s="167">
        <v>215.9</v>
      </c>
      <c r="R35" s="167"/>
      <c r="S35" s="167">
        <v>0</v>
      </c>
      <c r="T35" s="88">
        <v>6.4790000000000001</v>
      </c>
      <c r="U35" s="89">
        <v>5398.5666666666657</v>
      </c>
      <c r="V35" s="89" t="e">
        <v>#REF!</v>
      </c>
      <c r="W35" s="110" t="e">
        <v>#REF!</v>
      </c>
      <c r="X35" s="89" t="e">
        <v>#REF!</v>
      </c>
      <c r="Y35" s="1" t="e">
        <v>#REF!</v>
      </c>
      <c r="Z35" s="1" t="e">
        <v>#REF!</v>
      </c>
      <c r="AA35" s="1" t="e">
        <v>#REF!</v>
      </c>
      <c r="AB35" s="1" t="e">
        <v>#REF!</v>
      </c>
      <c r="AC35" s="1" t="e">
        <v>#REF!</v>
      </c>
      <c r="AD35" s="1" t="e">
        <v>#REF!</v>
      </c>
      <c r="AE35" s="1" t="e">
        <v>#REF!</v>
      </c>
      <c r="AF35" s="1" t="e">
        <v>#REF!</v>
      </c>
      <c r="AG35" s="1" t="e">
        <v>#REF!</v>
      </c>
      <c r="AH35" s="1" t="e">
        <v>#REF!</v>
      </c>
      <c r="AI35" s="88">
        <v>2.2123200000000005</v>
      </c>
      <c r="AJ35" s="167">
        <v>233.2</v>
      </c>
      <c r="AK35" s="167">
        <v>242.5</v>
      </c>
      <c r="AL35" s="167">
        <v>474.7</v>
      </c>
      <c r="AM35" s="167">
        <v>232.2</v>
      </c>
      <c r="AN35" s="167"/>
      <c r="AO35" s="167">
        <v>232.2</v>
      </c>
      <c r="AP35" s="167">
        <v>5847.7</v>
      </c>
      <c r="AQ35" s="167">
        <v>3000.8</v>
      </c>
      <c r="AR35" s="167">
        <v>3289.5</v>
      </c>
      <c r="AS35" s="167">
        <v>-288.69999999999982</v>
      </c>
      <c r="AT35" s="167"/>
      <c r="AU35" s="167"/>
      <c r="AV35" s="167">
        <v>3000.8</v>
      </c>
      <c r="AW35" s="167"/>
      <c r="AX35" s="167">
        <v>3000.8</v>
      </c>
      <c r="AY35" s="167">
        <v>5257.1</v>
      </c>
    </row>
    <row r="36" spans="1:51" ht="15" customHeight="1" x14ac:dyDescent="0.25">
      <c r="A36" s="1">
        <v>3</v>
      </c>
      <c r="C36" s="115" t="s">
        <v>61</v>
      </c>
      <c r="D36" s="83">
        <v>951</v>
      </c>
      <c r="E36" s="86">
        <v>4792.8999999999996</v>
      </c>
      <c r="F36" s="28">
        <v>1191</v>
      </c>
      <c r="G36" s="28"/>
      <c r="H36" s="28"/>
      <c r="I36" s="28"/>
      <c r="J36" s="86">
        <v>3601.9</v>
      </c>
      <c r="K36" s="86">
        <v>6658.6</v>
      </c>
      <c r="L36" s="109">
        <v>1.0806733198853726</v>
      </c>
      <c r="M36" s="168">
        <v>6473</v>
      </c>
      <c r="N36" s="168">
        <v>0</v>
      </c>
      <c r="O36" s="168">
        <v>0</v>
      </c>
      <c r="P36" s="168"/>
      <c r="Q36" s="167">
        <v>185.6</v>
      </c>
      <c r="R36" s="167"/>
      <c r="S36" s="167">
        <v>0</v>
      </c>
      <c r="T36" s="88">
        <v>6.4790000000000001</v>
      </c>
      <c r="U36" s="89">
        <v>6473.0266666666666</v>
      </c>
      <c r="V36" s="89" t="e">
        <v>#REF!</v>
      </c>
      <c r="W36" s="110" t="e">
        <v>#REF!</v>
      </c>
      <c r="X36" s="89" t="e">
        <v>#REF!</v>
      </c>
      <c r="Y36" s="1" t="e">
        <v>#REF!</v>
      </c>
      <c r="Z36" s="1" t="e">
        <v>#REF!</v>
      </c>
      <c r="AA36" s="1" t="e">
        <v>#REF!</v>
      </c>
      <c r="AB36" s="1" t="e">
        <v>#REF!</v>
      </c>
      <c r="AC36" s="1" t="e">
        <v>#REF!</v>
      </c>
      <c r="AD36" s="1" t="e">
        <v>#REF!</v>
      </c>
      <c r="AE36" s="1" t="e">
        <v>#REF!</v>
      </c>
      <c r="AF36" s="1" t="e">
        <v>#REF!</v>
      </c>
      <c r="AG36" s="1" t="e">
        <v>#REF!</v>
      </c>
      <c r="AH36" s="1" t="e">
        <v>#REF!</v>
      </c>
      <c r="AI36" s="88">
        <v>2.2123200000000005</v>
      </c>
      <c r="AJ36" s="167">
        <v>385.7</v>
      </c>
      <c r="AK36" s="167">
        <v>401.1</v>
      </c>
      <c r="AL36" s="167">
        <v>785.1</v>
      </c>
      <c r="AM36" s="167">
        <v>384</v>
      </c>
      <c r="AN36" s="167"/>
      <c r="AO36" s="167">
        <v>384</v>
      </c>
      <c r="AP36" s="167">
        <v>7044.3</v>
      </c>
      <c r="AQ36" s="167">
        <v>2251.4</v>
      </c>
      <c r="AR36" s="167">
        <v>2651.4</v>
      </c>
      <c r="AS36" s="167">
        <v>-400</v>
      </c>
      <c r="AT36" s="167"/>
      <c r="AU36" s="167"/>
      <c r="AV36" s="167">
        <v>2251.4</v>
      </c>
      <c r="AW36" s="167"/>
      <c r="AX36" s="167">
        <v>2251.4</v>
      </c>
      <c r="AY36" s="167">
        <v>5853.3</v>
      </c>
    </row>
    <row r="37" spans="1:51" ht="15" customHeight="1" x14ac:dyDescent="0.25">
      <c r="A37" s="1">
        <v>3</v>
      </c>
      <c r="C37" s="115" t="s">
        <v>62</v>
      </c>
      <c r="D37" s="83">
        <v>773</v>
      </c>
      <c r="E37" s="86">
        <v>3756.5</v>
      </c>
      <c r="F37" s="28">
        <v>713.4</v>
      </c>
      <c r="G37" s="28"/>
      <c r="H37" s="28"/>
      <c r="I37" s="28"/>
      <c r="J37" s="86">
        <v>3043.1</v>
      </c>
      <c r="K37" s="86">
        <v>7653.3</v>
      </c>
      <c r="L37" s="109">
        <v>1.5281333842624605</v>
      </c>
      <c r="M37" s="168">
        <v>7278.7</v>
      </c>
      <c r="N37" s="168">
        <v>0</v>
      </c>
      <c r="O37" s="168">
        <v>0</v>
      </c>
      <c r="P37" s="168"/>
      <c r="Q37" s="167">
        <v>374.6</v>
      </c>
      <c r="R37" s="167"/>
      <c r="S37" s="167">
        <v>0</v>
      </c>
      <c r="T37" s="88">
        <v>6.4790000000000001</v>
      </c>
      <c r="U37" s="89">
        <v>7278.666666666667</v>
      </c>
      <c r="V37" s="89" t="e">
        <v>#REF!</v>
      </c>
      <c r="W37" s="110" t="e">
        <v>#REF!</v>
      </c>
      <c r="X37" s="89" t="e">
        <v>#REF!</v>
      </c>
      <c r="Y37" s="1" t="e">
        <v>#REF!</v>
      </c>
      <c r="Z37" s="1" t="e">
        <v>#REF!</v>
      </c>
      <c r="AA37" s="1" t="e">
        <v>#REF!</v>
      </c>
      <c r="AB37" s="1" t="e">
        <v>#REF!</v>
      </c>
      <c r="AC37" s="1" t="e">
        <v>#REF!</v>
      </c>
      <c r="AD37" s="1" t="e">
        <v>#REF!</v>
      </c>
      <c r="AE37" s="1" t="e">
        <v>#REF!</v>
      </c>
      <c r="AF37" s="1" t="e">
        <v>#REF!</v>
      </c>
      <c r="AG37" s="1" t="e">
        <v>#REF!</v>
      </c>
      <c r="AH37" s="1" t="e">
        <v>#REF!</v>
      </c>
      <c r="AI37" s="88">
        <v>2.2123200000000005</v>
      </c>
      <c r="AJ37" s="167">
        <v>313.5</v>
      </c>
      <c r="AK37" s="167">
        <v>326</v>
      </c>
      <c r="AL37" s="167">
        <v>638.1</v>
      </c>
      <c r="AM37" s="167">
        <v>312.10000000000002</v>
      </c>
      <c r="AN37" s="167"/>
      <c r="AO37" s="167">
        <v>312.10000000000002</v>
      </c>
      <c r="AP37" s="167">
        <v>7966.8</v>
      </c>
      <c r="AQ37" s="167">
        <v>4210.3</v>
      </c>
      <c r="AR37" s="167">
        <v>4187.6000000000004</v>
      </c>
      <c r="AS37" s="167">
        <v>22.699999999999818</v>
      </c>
      <c r="AT37" s="167"/>
      <c r="AU37" s="167"/>
      <c r="AV37" s="167">
        <v>4210.3</v>
      </c>
      <c r="AW37" s="167"/>
      <c r="AX37" s="167">
        <v>4210.3</v>
      </c>
      <c r="AY37" s="167">
        <v>7253.4</v>
      </c>
    </row>
    <row r="38" spans="1:51" ht="15" customHeight="1" x14ac:dyDescent="0.25">
      <c r="A38" s="1">
        <v>3</v>
      </c>
      <c r="C38" s="115" t="s">
        <v>63</v>
      </c>
      <c r="D38" s="83">
        <v>691</v>
      </c>
      <c r="E38" s="86">
        <v>3507.1</v>
      </c>
      <c r="F38" s="28">
        <v>775</v>
      </c>
      <c r="G38" s="28"/>
      <c r="H38" s="28"/>
      <c r="I38" s="28"/>
      <c r="J38" s="86">
        <v>2732.1</v>
      </c>
      <c r="K38" s="86">
        <v>6587</v>
      </c>
      <c r="L38" s="109">
        <v>1.4713013590160706</v>
      </c>
      <c r="M38" s="168">
        <v>6307.9</v>
      </c>
      <c r="N38" s="168">
        <v>76.7</v>
      </c>
      <c r="O38" s="168">
        <v>76.7</v>
      </c>
      <c r="P38" s="168"/>
      <c r="Q38" s="167">
        <v>202.4</v>
      </c>
      <c r="R38" s="167"/>
      <c r="S38" s="167">
        <v>0</v>
      </c>
      <c r="T38" s="88">
        <v>6.4790000000000001</v>
      </c>
      <c r="U38" s="89">
        <v>6133.8066666666664</v>
      </c>
      <c r="V38" s="89" t="e">
        <v>#REF!</v>
      </c>
      <c r="W38" s="110" t="e">
        <v>#REF!</v>
      </c>
      <c r="X38" s="89" t="e">
        <v>#REF!</v>
      </c>
      <c r="Y38" s="1" t="e">
        <v>#REF!</v>
      </c>
      <c r="Z38" s="1" t="e">
        <v>#REF!</v>
      </c>
      <c r="AA38" s="1" t="e">
        <v>#REF!</v>
      </c>
      <c r="AB38" s="1" t="e">
        <v>#REF!</v>
      </c>
      <c r="AC38" s="1" t="e">
        <v>#REF!</v>
      </c>
      <c r="AD38" s="1" t="e">
        <v>#REF!</v>
      </c>
      <c r="AE38" s="1" t="e">
        <v>#REF!</v>
      </c>
      <c r="AF38" s="1" t="e">
        <v>#REF!</v>
      </c>
      <c r="AG38" s="1" t="e">
        <v>#REF!</v>
      </c>
      <c r="AH38" s="1" t="e">
        <v>#REF!</v>
      </c>
      <c r="AI38" s="88">
        <v>2.2123200000000005</v>
      </c>
      <c r="AJ38" s="167">
        <v>280.3</v>
      </c>
      <c r="AK38" s="167">
        <v>291.5</v>
      </c>
      <c r="AL38" s="167">
        <v>570.6</v>
      </c>
      <c r="AM38" s="167">
        <v>279.10000000000002</v>
      </c>
      <c r="AN38" s="167"/>
      <c r="AO38" s="167">
        <v>279.10000000000002</v>
      </c>
      <c r="AP38" s="167">
        <v>6867.3</v>
      </c>
      <c r="AQ38" s="167">
        <v>3360.2</v>
      </c>
      <c r="AR38" s="167">
        <v>3379.4</v>
      </c>
      <c r="AS38" s="167">
        <v>-19.200000000000273</v>
      </c>
      <c r="AT38" s="167"/>
      <c r="AU38" s="167"/>
      <c r="AV38" s="167">
        <v>3360.2</v>
      </c>
      <c r="AW38" s="167"/>
      <c r="AX38" s="167">
        <v>3360.2</v>
      </c>
      <c r="AY38" s="167">
        <v>6092.2999999999993</v>
      </c>
    </row>
    <row r="39" spans="1:51" ht="15" customHeight="1" x14ac:dyDescent="0.25">
      <c r="A39" s="1">
        <v>3</v>
      </c>
      <c r="C39" s="115" t="s">
        <v>64</v>
      </c>
      <c r="D39" s="83">
        <v>961</v>
      </c>
      <c r="E39" s="86">
        <v>4853</v>
      </c>
      <c r="F39" s="28">
        <v>873</v>
      </c>
      <c r="G39" s="28"/>
      <c r="H39" s="28"/>
      <c r="I39" s="28"/>
      <c r="J39" s="86">
        <v>3980</v>
      </c>
      <c r="K39" s="86">
        <v>6089.6000000000013</v>
      </c>
      <c r="L39" s="109">
        <v>0.97804176111117991</v>
      </c>
      <c r="M39" s="168">
        <v>5906.5</v>
      </c>
      <c r="N39" s="168">
        <v>0</v>
      </c>
      <c r="O39" s="168">
        <v>0</v>
      </c>
      <c r="P39" s="168"/>
      <c r="Q39" s="167">
        <v>183.1</v>
      </c>
      <c r="R39" s="167"/>
      <c r="S39" s="167">
        <v>0</v>
      </c>
      <c r="T39" s="88">
        <v>6.4790000000000001</v>
      </c>
      <c r="U39" s="89">
        <v>5906.4866666666676</v>
      </c>
      <c r="V39" s="89" t="e">
        <v>#REF!</v>
      </c>
      <c r="W39" s="110" t="e">
        <v>#REF!</v>
      </c>
      <c r="X39" s="89" t="e">
        <v>#REF!</v>
      </c>
      <c r="Y39" s="1" t="e">
        <v>#REF!</v>
      </c>
      <c r="Z39" s="1" t="e">
        <v>#REF!</v>
      </c>
      <c r="AA39" s="1" t="e">
        <v>#REF!</v>
      </c>
      <c r="AB39" s="1" t="e">
        <v>#REF!</v>
      </c>
      <c r="AC39" s="1" t="e">
        <v>#REF!</v>
      </c>
      <c r="AD39" s="1" t="e">
        <v>#REF!</v>
      </c>
      <c r="AE39" s="1" t="e">
        <v>#REF!</v>
      </c>
      <c r="AF39" s="1" t="e">
        <v>#REF!</v>
      </c>
      <c r="AG39" s="1" t="e">
        <v>#REF!</v>
      </c>
      <c r="AH39" s="1" t="e">
        <v>#REF!</v>
      </c>
      <c r="AI39" s="88">
        <v>2.2123200000000005</v>
      </c>
      <c r="AJ39" s="167">
        <v>389.8</v>
      </c>
      <c r="AK39" s="167">
        <v>405.4</v>
      </c>
      <c r="AL39" s="167">
        <v>793.5</v>
      </c>
      <c r="AM39" s="167">
        <v>388.1</v>
      </c>
      <c r="AN39" s="167"/>
      <c r="AO39" s="167">
        <v>388.1</v>
      </c>
      <c r="AP39" s="167">
        <v>6479.4000000000015</v>
      </c>
      <c r="AQ39" s="167">
        <v>1626.4</v>
      </c>
      <c r="AR39" s="167">
        <v>2081.1999999999998</v>
      </c>
      <c r="AS39" s="167">
        <v>-454.79999999999973</v>
      </c>
      <c r="AT39" s="167"/>
      <c r="AU39" s="167"/>
      <c r="AV39" s="167">
        <v>1626.4</v>
      </c>
      <c r="AW39" s="167"/>
      <c r="AX39" s="167">
        <v>1626.4</v>
      </c>
      <c r="AY39" s="167">
        <v>5606.4</v>
      </c>
    </row>
    <row r="40" spans="1:51" ht="15" customHeight="1" x14ac:dyDescent="0.25">
      <c r="A40" s="1">
        <v>3</v>
      </c>
      <c r="C40" s="115" t="s">
        <v>65</v>
      </c>
      <c r="D40" s="83">
        <v>1383</v>
      </c>
      <c r="E40" s="86">
        <v>6819</v>
      </c>
      <c r="F40" s="28">
        <v>1510.1</v>
      </c>
      <c r="G40" s="28"/>
      <c r="H40" s="28"/>
      <c r="I40" s="28"/>
      <c r="J40" s="86">
        <v>5308.9</v>
      </c>
      <c r="K40" s="86">
        <v>9327.1</v>
      </c>
      <c r="L40" s="109">
        <v>1.0409178906834775</v>
      </c>
      <c r="M40" s="168">
        <v>9019.5</v>
      </c>
      <c r="N40" s="168">
        <v>0</v>
      </c>
      <c r="O40" s="168">
        <v>0</v>
      </c>
      <c r="P40" s="168"/>
      <c r="Q40" s="167">
        <v>307.60000000000002</v>
      </c>
      <c r="R40" s="167"/>
      <c r="S40" s="167">
        <v>0</v>
      </c>
      <c r="T40" s="88">
        <v>6.4790000000000001</v>
      </c>
      <c r="U40" s="89">
        <v>9019.5733333333337</v>
      </c>
      <c r="V40" s="89" t="e">
        <v>#REF!</v>
      </c>
      <c r="W40" s="110" t="e">
        <v>#REF!</v>
      </c>
      <c r="X40" s="89" t="e">
        <v>#REF!</v>
      </c>
      <c r="Y40" s="1" t="e">
        <v>#REF!</v>
      </c>
      <c r="Z40" s="1" t="e">
        <v>#REF!</v>
      </c>
      <c r="AA40" s="1" t="e">
        <v>#REF!</v>
      </c>
      <c r="AB40" s="1" t="e">
        <v>#REF!</v>
      </c>
      <c r="AC40" s="1" t="e">
        <v>#REF!</v>
      </c>
      <c r="AD40" s="1" t="e">
        <v>#REF!</v>
      </c>
      <c r="AE40" s="1" t="e">
        <v>#REF!</v>
      </c>
      <c r="AF40" s="1" t="e">
        <v>#REF!</v>
      </c>
      <c r="AG40" s="1" t="e">
        <v>#REF!</v>
      </c>
      <c r="AH40" s="1" t="e">
        <v>#REF!</v>
      </c>
      <c r="AI40" s="88">
        <v>2.2123200000000005</v>
      </c>
      <c r="AJ40" s="167">
        <v>561</v>
      </c>
      <c r="AK40" s="167">
        <v>583.4</v>
      </c>
      <c r="AL40" s="167">
        <v>1141.9000000000001</v>
      </c>
      <c r="AM40" s="167">
        <v>558.50000000000011</v>
      </c>
      <c r="AN40" s="167"/>
      <c r="AO40" s="167">
        <v>558.50000000000011</v>
      </c>
      <c r="AP40" s="167">
        <v>9888.1</v>
      </c>
      <c r="AQ40" s="167">
        <v>3069.1</v>
      </c>
      <c r="AR40" s="167">
        <v>3514.5</v>
      </c>
      <c r="AS40" s="167">
        <v>-445.40000000000009</v>
      </c>
      <c r="AT40" s="167"/>
      <c r="AU40" s="167"/>
      <c r="AV40" s="167">
        <v>3069.1</v>
      </c>
      <c r="AW40" s="167"/>
      <c r="AX40" s="167">
        <v>3069.1</v>
      </c>
      <c r="AY40" s="167">
        <v>8378</v>
      </c>
    </row>
    <row r="41" spans="1:51" ht="15" customHeight="1" x14ac:dyDescent="0.25">
      <c r="A41" s="1">
        <v>3</v>
      </c>
      <c r="C41" s="115" t="s">
        <v>66</v>
      </c>
      <c r="D41" s="83">
        <v>592</v>
      </c>
      <c r="E41" s="86">
        <v>3215.5</v>
      </c>
      <c r="F41" s="28">
        <v>1208.1000000000001</v>
      </c>
      <c r="G41" s="28"/>
      <c r="H41" s="28"/>
      <c r="I41" s="28"/>
      <c r="J41" s="86">
        <v>2007.4</v>
      </c>
      <c r="K41" s="86">
        <v>6446.9</v>
      </c>
      <c r="L41" s="109">
        <v>1.6808201549288135</v>
      </c>
      <c r="M41" s="168">
        <v>6246.5</v>
      </c>
      <c r="N41" s="168">
        <v>0</v>
      </c>
      <c r="O41" s="168">
        <v>0</v>
      </c>
      <c r="P41" s="168"/>
      <c r="Q41" s="167">
        <v>200.4</v>
      </c>
      <c r="R41" s="167"/>
      <c r="S41" s="167">
        <v>0</v>
      </c>
      <c r="T41" s="88">
        <v>6.4790000000000001</v>
      </c>
      <c r="U41" s="89">
        <v>6246.6733333333341</v>
      </c>
      <c r="V41" s="89" t="e">
        <v>#REF!</v>
      </c>
      <c r="W41" s="110" t="e">
        <v>#REF!</v>
      </c>
      <c r="X41" s="89" t="e">
        <v>#REF!</v>
      </c>
      <c r="Y41" s="1" t="e">
        <v>#REF!</v>
      </c>
      <c r="Z41" s="1" t="e">
        <v>#REF!</v>
      </c>
      <c r="AA41" s="1" t="e">
        <v>#REF!</v>
      </c>
      <c r="AB41" s="1" t="e">
        <v>#REF!</v>
      </c>
      <c r="AC41" s="1" t="e">
        <v>#REF!</v>
      </c>
      <c r="AD41" s="1" t="e">
        <v>#REF!</v>
      </c>
      <c r="AE41" s="1" t="e">
        <v>#REF!</v>
      </c>
      <c r="AF41" s="1" t="e">
        <v>#REF!</v>
      </c>
      <c r="AG41" s="1" t="e">
        <v>#REF!</v>
      </c>
      <c r="AH41" s="1" t="e">
        <v>#REF!</v>
      </c>
      <c r="AI41" s="88">
        <v>2.2123200000000005</v>
      </c>
      <c r="AJ41" s="167">
        <v>240.1</v>
      </c>
      <c r="AK41" s="167">
        <v>249.7</v>
      </c>
      <c r="AL41" s="167">
        <v>488.7</v>
      </c>
      <c r="AM41" s="167">
        <v>239</v>
      </c>
      <c r="AN41" s="167"/>
      <c r="AO41" s="167">
        <v>239</v>
      </c>
      <c r="AP41" s="167">
        <v>6687</v>
      </c>
      <c r="AQ41" s="167">
        <v>3471.5</v>
      </c>
      <c r="AR41" s="167">
        <v>3585.9</v>
      </c>
      <c r="AS41" s="167">
        <v>-114.40000000000009</v>
      </c>
      <c r="AT41" s="167"/>
      <c r="AU41" s="167"/>
      <c r="AV41" s="167">
        <v>3471.5</v>
      </c>
      <c r="AW41" s="167"/>
      <c r="AX41" s="167">
        <v>3471.5</v>
      </c>
      <c r="AY41" s="167">
        <v>5478.9</v>
      </c>
    </row>
    <row r="42" spans="1:51" ht="15" customHeight="1" x14ac:dyDescent="0.25">
      <c r="A42" s="1">
        <v>3</v>
      </c>
      <c r="C42" s="115" t="s">
        <v>67</v>
      </c>
      <c r="D42" s="83">
        <v>845</v>
      </c>
      <c r="E42" s="86">
        <v>4779</v>
      </c>
      <c r="F42" s="28">
        <v>1780.3999999999999</v>
      </c>
      <c r="G42" s="28"/>
      <c r="H42" s="28"/>
      <c r="I42" s="28"/>
      <c r="J42" s="86">
        <v>2998.6</v>
      </c>
      <c r="K42" s="86">
        <v>9155.0999999999985</v>
      </c>
      <c r="L42" s="109">
        <v>1.6722392143575373</v>
      </c>
      <c r="M42" s="168">
        <v>8841.2999999999993</v>
      </c>
      <c r="N42" s="168">
        <v>0</v>
      </c>
      <c r="O42" s="168">
        <v>0</v>
      </c>
      <c r="P42" s="168"/>
      <c r="Q42" s="167">
        <v>313.8</v>
      </c>
      <c r="R42" s="167"/>
      <c r="S42" s="167">
        <v>0</v>
      </c>
      <c r="T42" s="88">
        <v>6.4790000000000001</v>
      </c>
      <c r="U42" s="89">
        <v>8841.2333333333318</v>
      </c>
      <c r="V42" s="89" t="e">
        <v>#REF!</v>
      </c>
      <c r="W42" s="110" t="e">
        <v>#REF!</v>
      </c>
      <c r="X42" s="89" t="e">
        <v>#REF!</v>
      </c>
      <c r="Y42" s="1" t="e">
        <v>#REF!</v>
      </c>
      <c r="Z42" s="1" t="e">
        <v>#REF!</v>
      </c>
      <c r="AA42" s="1" t="e">
        <v>#REF!</v>
      </c>
      <c r="AB42" s="1" t="e">
        <v>#REF!</v>
      </c>
      <c r="AC42" s="1" t="e">
        <v>#REF!</v>
      </c>
      <c r="AD42" s="1" t="e">
        <v>#REF!</v>
      </c>
      <c r="AE42" s="1" t="e">
        <v>#REF!</v>
      </c>
      <c r="AF42" s="1" t="e">
        <v>#REF!</v>
      </c>
      <c r="AG42" s="1" t="e">
        <v>#REF!</v>
      </c>
      <c r="AH42" s="1" t="e">
        <v>#REF!</v>
      </c>
      <c r="AI42" s="88">
        <v>2.2123200000000005</v>
      </c>
      <c r="AJ42" s="167">
        <v>342.7</v>
      </c>
      <c r="AK42" s="167">
        <v>356.4</v>
      </c>
      <c r="AL42" s="167">
        <v>697.6</v>
      </c>
      <c r="AM42" s="167">
        <v>341.20000000000005</v>
      </c>
      <c r="AN42" s="167"/>
      <c r="AO42" s="167">
        <v>341.20000000000005</v>
      </c>
      <c r="AP42" s="167">
        <v>9497.7999999999993</v>
      </c>
      <c r="AQ42" s="167">
        <v>4718.8</v>
      </c>
      <c r="AR42" s="167">
        <v>5154</v>
      </c>
      <c r="AS42" s="167">
        <v>-435.19999999999982</v>
      </c>
      <c r="AT42" s="167"/>
      <c r="AU42" s="167"/>
      <c r="AV42" s="167">
        <v>4718.8</v>
      </c>
      <c r="AW42" s="167"/>
      <c r="AX42" s="167">
        <v>4718.8</v>
      </c>
      <c r="AY42" s="167">
        <v>7717.4</v>
      </c>
    </row>
    <row r="43" spans="1:51" ht="15" customHeight="1" x14ac:dyDescent="0.25">
      <c r="A43" s="1">
        <v>3</v>
      </c>
      <c r="C43" s="115" t="s">
        <v>68</v>
      </c>
      <c r="D43" s="83">
        <v>453</v>
      </c>
      <c r="E43" s="86">
        <v>2437.5</v>
      </c>
      <c r="F43" s="28">
        <v>669.6</v>
      </c>
      <c r="G43" s="28"/>
      <c r="H43" s="28"/>
      <c r="I43" s="28"/>
      <c r="J43" s="86">
        <v>1767.9</v>
      </c>
      <c r="K43" s="86">
        <v>6027.3000000000011</v>
      </c>
      <c r="L43" s="109">
        <v>2.0536036445817309</v>
      </c>
      <c r="M43" s="168">
        <v>5916.3</v>
      </c>
      <c r="N43" s="168">
        <v>0</v>
      </c>
      <c r="O43" s="168">
        <v>0</v>
      </c>
      <c r="P43" s="168"/>
      <c r="Q43" s="167">
        <v>111</v>
      </c>
      <c r="R43" s="167"/>
      <c r="S43" s="167">
        <v>0</v>
      </c>
      <c r="T43" s="88">
        <v>6.4790000000000001</v>
      </c>
      <c r="U43" s="89">
        <v>5422.5</v>
      </c>
      <c r="V43" s="89" t="e">
        <v>#REF!</v>
      </c>
      <c r="W43" s="110" t="e">
        <v>#REF!</v>
      </c>
      <c r="X43" s="89" t="e">
        <v>#REF!</v>
      </c>
      <c r="Y43" s="1" t="e">
        <v>#REF!</v>
      </c>
      <c r="Z43" s="1" t="e">
        <v>#REF!</v>
      </c>
      <c r="AA43" s="1" t="e">
        <v>#REF!</v>
      </c>
      <c r="AB43" s="1" t="e">
        <v>#REF!</v>
      </c>
      <c r="AC43" s="1" t="e">
        <v>#REF!</v>
      </c>
      <c r="AD43" s="1" t="e">
        <v>#REF!</v>
      </c>
      <c r="AE43" s="1" t="e">
        <v>#REF!</v>
      </c>
      <c r="AF43" s="1" t="e">
        <v>#REF!</v>
      </c>
      <c r="AG43" s="1" t="e">
        <v>#REF!</v>
      </c>
      <c r="AH43" s="1" t="e">
        <v>#REF!</v>
      </c>
      <c r="AI43" s="88">
        <v>2.2123200000000005</v>
      </c>
      <c r="AJ43" s="167">
        <v>183.7</v>
      </c>
      <c r="AK43" s="167">
        <v>191</v>
      </c>
      <c r="AL43" s="167">
        <v>373.9</v>
      </c>
      <c r="AM43" s="167">
        <v>182.89999999999998</v>
      </c>
      <c r="AN43" s="167"/>
      <c r="AO43" s="167">
        <v>182.89999999999998</v>
      </c>
      <c r="AP43" s="167">
        <v>6211.0000000000009</v>
      </c>
      <c r="AQ43" s="167">
        <v>3773.5</v>
      </c>
      <c r="AR43" s="167">
        <v>3507.9</v>
      </c>
      <c r="AS43" s="167">
        <v>265.59999999999991</v>
      </c>
      <c r="AT43" s="167"/>
      <c r="AU43" s="167"/>
      <c r="AV43" s="167">
        <v>3773.5</v>
      </c>
      <c r="AW43" s="167"/>
      <c r="AX43" s="167">
        <v>3773.5</v>
      </c>
      <c r="AY43" s="167">
        <v>5541.4</v>
      </c>
    </row>
    <row r="44" spans="1:51" ht="15" customHeight="1" x14ac:dyDescent="0.25">
      <c r="A44" s="1">
        <v>3</v>
      </c>
      <c r="C44" s="115" t="s">
        <v>69</v>
      </c>
      <c r="D44" s="83">
        <v>384</v>
      </c>
      <c r="E44" s="86">
        <v>2009.9</v>
      </c>
      <c r="F44" s="28">
        <v>544</v>
      </c>
      <c r="G44" s="28"/>
      <c r="H44" s="28"/>
      <c r="I44" s="28"/>
      <c r="J44" s="86">
        <v>1465.9</v>
      </c>
      <c r="K44" s="86">
        <v>5009.4000000000005</v>
      </c>
      <c r="L44" s="109">
        <v>2.0134762308998302</v>
      </c>
      <c r="M44" s="168">
        <v>4767.7</v>
      </c>
      <c r="N44" s="168">
        <v>0</v>
      </c>
      <c r="O44" s="168">
        <v>0</v>
      </c>
      <c r="P44" s="168"/>
      <c r="Q44" s="167">
        <v>241.7</v>
      </c>
      <c r="R44" s="167"/>
      <c r="S44" s="167">
        <v>0</v>
      </c>
      <c r="T44" s="88">
        <v>6.4790000000000001</v>
      </c>
      <c r="U44" s="89">
        <v>4682.4866666666667</v>
      </c>
      <c r="V44" s="89" t="e">
        <v>#REF!</v>
      </c>
      <c r="W44" s="110" t="e">
        <v>#REF!</v>
      </c>
      <c r="X44" s="89" t="e">
        <v>#REF!</v>
      </c>
      <c r="Y44" s="1" t="e">
        <v>#REF!</v>
      </c>
      <c r="Z44" s="1" t="e">
        <v>#REF!</v>
      </c>
      <c r="AA44" s="1" t="e">
        <v>#REF!</v>
      </c>
      <c r="AB44" s="1" t="e">
        <v>#REF!</v>
      </c>
      <c r="AC44" s="1" t="e">
        <v>#REF!</v>
      </c>
      <c r="AD44" s="1" t="e">
        <v>#REF!</v>
      </c>
      <c r="AE44" s="1" t="e">
        <v>#REF!</v>
      </c>
      <c r="AF44" s="1" t="e">
        <v>#REF!</v>
      </c>
      <c r="AG44" s="1" t="e">
        <v>#REF!</v>
      </c>
      <c r="AH44" s="1" t="e">
        <v>#REF!</v>
      </c>
      <c r="AI44" s="88">
        <v>2.2123200000000005</v>
      </c>
      <c r="AJ44" s="167">
        <v>155.80000000000001</v>
      </c>
      <c r="AK44" s="167">
        <v>162</v>
      </c>
      <c r="AL44" s="167">
        <v>317.10000000000002</v>
      </c>
      <c r="AM44" s="167">
        <v>155.10000000000002</v>
      </c>
      <c r="AN44" s="167"/>
      <c r="AO44" s="167">
        <v>155.10000000000002</v>
      </c>
      <c r="AP44" s="167">
        <v>5165.2000000000007</v>
      </c>
      <c r="AQ44" s="167">
        <v>3155.3</v>
      </c>
      <c r="AR44" s="167">
        <v>3134.9</v>
      </c>
      <c r="AS44" s="167">
        <v>20.400000000000091</v>
      </c>
      <c r="AT44" s="167"/>
      <c r="AU44" s="167"/>
      <c r="AV44" s="167">
        <v>3155.3</v>
      </c>
      <c r="AW44" s="167"/>
      <c r="AX44" s="167">
        <v>3155.3</v>
      </c>
      <c r="AY44" s="167">
        <v>4621.2000000000007</v>
      </c>
    </row>
    <row r="45" spans="1:51" ht="15" customHeight="1" x14ac:dyDescent="0.25">
      <c r="A45" s="1">
        <v>3</v>
      </c>
      <c r="C45" s="115" t="s">
        <v>70</v>
      </c>
      <c r="D45" s="83">
        <v>418</v>
      </c>
      <c r="E45" s="86">
        <v>1694.7</v>
      </c>
      <c r="F45" s="28">
        <v>1639.7</v>
      </c>
      <c r="G45" s="28"/>
      <c r="H45" s="28"/>
      <c r="I45" s="28"/>
      <c r="J45" s="86">
        <v>55</v>
      </c>
      <c r="K45" s="86">
        <v>5416.0000000000009</v>
      </c>
      <c r="L45" s="109">
        <v>1.9998360547990528</v>
      </c>
      <c r="M45" s="168">
        <v>5233.5</v>
      </c>
      <c r="N45" s="168">
        <v>0</v>
      </c>
      <c r="O45" s="168">
        <v>0</v>
      </c>
      <c r="P45" s="168"/>
      <c r="Q45" s="167">
        <v>182.5</v>
      </c>
      <c r="R45" s="167"/>
      <c r="S45" s="167">
        <v>0</v>
      </c>
      <c r="T45" s="88">
        <v>6.4790000000000001</v>
      </c>
      <c r="U45" s="89">
        <v>5157.8666666666668</v>
      </c>
      <c r="V45" s="89" t="e">
        <v>#REF!</v>
      </c>
      <c r="W45" s="110" t="e">
        <v>#REF!</v>
      </c>
      <c r="X45" s="89" t="e">
        <v>#REF!</v>
      </c>
      <c r="Y45" s="1" t="e">
        <v>#REF!</v>
      </c>
      <c r="Z45" s="1" t="e">
        <v>#REF!</v>
      </c>
      <c r="AA45" s="1" t="e">
        <v>#REF!</v>
      </c>
      <c r="AB45" s="1" t="e">
        <v>#REF!</v>
      </c>
      <c r="AC45" s="1" t="e">
        <v>#REF!</v>
      </c>
      <c r="AD45" s="1" t="e">
        <v>#REF!</v>
      </c>
      <c r="AE45" s="1" t="e">
        <v>#REF!</v>
      </c>
      <c r="AF45" s="1" t="e">
        <v>#REF!</v>
      </c>
      <c r="AG45" s="1" t="e">
        <v>#REF!</v>
      </c>
      <c r="AH45" s="1" t="e">
        <v>#REF!</v>
      </c>
      <c r="AI45" s="88">
        <v>2.2123200000000005</v>
      </c>
      <c r="AJ45" s="167">
        <v>169.5</v>
      </c>
      <c r="AK45" s="167">
        <v>176.3</v>
      </c>
      <c r="AL45" s="167">
        <v>345.1</v>
      </c>
      <c r="AM45" s="167">
        <v>168.8</v>
      </c>
      <c r="AN45" s="167"/>
      <c r="AO45" s="167">
        <v>168.8</v>
      </c>
      <c r="AP45" s="167">
        <v>5585.5000000000009</v>
      </c>
      <c r="AQ45" s="167">
        <v>3890.8</v>
      </c>
      <c r="AR45" s="167">
        <v>3481.3</v>
      </c>
      <c r="AS45" s="167">
        <v>409.5</v>
      </c>
      <c r="AT45" s="167"/>
      <c r="AU45" s="167"/>
      <c r="AV45" s="167">
        <v>3890.8</v>
      </c>
      <c r="AW45" s="167"/>
      <c r="AX45" s="167">
        <v>3890.8</v>
      </c>
      <c r="AY45" s="167">
        <v>3945.8</v>
      </c>
    </row>
    <row r="46" spans="1:51" ht="15" customHeight="1" x14ac:dyDescent="0.25">
      <c r="A46" s="1">
        <v>3</v>
      </c>
      <c r="C46" s="115" t="s">
        <v>71</v>
      </c>
      <c r="D46" s="83">
        <v>778</v>
      </c>
      <c r="E46" s="86">
        <v>4180.3</v>
      </c>
      <c r="F46" s="28">
        <v>765.7</v>
      </c>
      <c r="G46" s="28"/>
      <c r="H46" s="28"/>
      <c r="I46" s="28"/>
      <c r="J46" s="86">
        <v>3414.6</v>
      </c>
      <c r="K46" s="86">
        <v>7141.3999999999987</v>
      </c>
      <c r="L46" s="109">
        <v>1.4167583543590105</v>
      </c>
      <c r="M46" s="168">
        <v>6782.9</v>
      </c>
      <c r="N46" s="168">
        <v>0</v>
      </c>
      <c r="O46" s="168">
        <v>0</v>
      </c>
      <c r="P46" s="168"/>
      <c r="Q46" s="167">
        <v>358.5</v>
      </c>
      <c r="R46" s="167"/>
      <c r="S46" s="167">
        <v>0</v>
      </c>
      <c r="T46" s="88">
        <v>6.4790000000000001</v>
      </c>
      <c r="U46" s="89">
        <v>6782.82</v>
      </c>
      <c r="V46" s="89" t="e">
        <v>#REF!</v>
      </c>
      <c r="W46" s="110" t="e">
        <v>#REF!</v>
      </c>
      <c r="X46" s="89" t="e">
        <v>#REF!</v>
      </c>
      <c r="Y46" s="1" t="e">
        <v>#REF!</v>
      </c>
      <c r="Z46" s="1" t="e">
        <v>#REF!</v>
      </c>
      <c r="AA46" s="1" t="e">
        <v>#REF!</v>
      </c>
      <c r="AB46" s="1" t="e">
        <v>#REF!</v>
      </c>
      <c r="AC46" s="1" t="e">
        <v>#REF!</v>
      </c>
      <c r="AD46" s="1" t="e">
        <v>#REF!</v>
      </c>
      <c r="AE46" s="1" t="e">
        <v>#REF!</v>
      </c>
      <c r="AF46" s="1" t="e">
        <v>#REF!</v>
      </c>
      <c r="AG46" s="1" t="e">
        <v>#REF!</v>
      </c>
      <c r="AH46" s="1" t="e">
        <v>#REF!</v>
      </c>
      <c r="AI46" s="88">
        <v>2.2123200000000005</v>
      </c>
      <c r="AJ46" s="167">
        <v>315.60000000000002</v>
      </c>
      <c r="AK46" s="167">
        <v>328.2</v>
      </c>
      <c r="AL46" s="167">
        <v>642.4</v>
      </c>
      <c r="AM46" s="167">
        <v>314.2</v>
      </c>
      <c r="AN46" s="167"/>
      <c r="AO46" s="167">
        <v>314.2</v>
      </c>
      <c r="AP46" s="167">
        <v>7456.9999999999991</v>
      </c>
      <c r="AQ46" s="167">
        <v>3276.7</v>
      </c>
      <c r="AR46" s="167">
        <v>3553.4</v>
      </c>
      <c r="AS46" s="167">
        <v>-276.70000000000027</v>
      </c>
      <c r="AT46" s="167"/>
      <c r="AU46" s="167"/>
      <c r="AV46" s="167">
        <v>3276.7</v>
      </c>
      <c r="AW46" s="167"/>
      <c r="AX46" s="167">
        <v>3276.7</v>
      </c>
      <c r="AY46" s="167">
        <v>6691.2999999999993</v>
      </c>
    </row>
    <row r="47" spans="1:51" ht="15" customHeight="1" x14ac:dyDescent="0.25">
      <c r="A47" s="1">
        <v>3</v>
      </c>
      <c r="C47" s="115" t="s">
        <v>72</v>
      </c>
      <c r="D47" s="83">
        <v>1480</v>
      </c>
      <c r="E47" s="86">
        <v>6730</v>
      </c>
      <c r="F47" s="28">
        <v>1332.8</v>
      </c>
      <c r="G47" s="28"/>
      <c r="H47" s="28"/>
      <c r="I47" s="28"/>
      <c r="J47" s="86">
        <v>5397.2</v>
      </c>
      <c r="K47" s="86">
        <v>6141.6</v>
      </c>
      <c r="L47" s="109">
        <v>0.64048923132114988</v>
      </c>
      <c r="M47" s="168">
        <v>5844.5</v>
      </c>
      <c r="N47" s="168">
        <v>0</v>
      </c>
      <c r="O47" s="168">
        <v>0</v>
      </c>
      <c r="P47" s="168"/>
      <c r="Q47" s="167">
        <v>297.10000000000002</v>
      </c>
      <c r="R47" s="167"/>
      <c r="S47" s="167">
        <v>0</v>
      </c>
      <c r="T47" s="88">
        <v>6.4790000000000001</v>
      </c>
      <c r="U47" s="89">
        <v>5844.5333333333347</v>
      </c>
      <c r="V47" s="89" t="e">
        <v>#REF!</v>
      </c>
      <c r="W47" s="110" t="e">
        <v>#REF!</v>
      </c>
      <c r="X47" s="89" t="e">
        <v>#REF!</v>
      </c>
      <c r="Y47" s="1" t="e">
        <v>#REF!</v>
      </c>
      <c r="Z47" s="1" t="e">
        <v>#REF!</v>
      </c>
      <c r="AA47" s="1" t="e">
        <v>#REF!</v>
      </c>
      <c r="AB47" s="1" t="e">
        <v>#REF!</v>
      </c>
      <c r="AC47" s="1" t="e">
        <v>#REF!</v>
      </c>
      <c r="AD47" s="1" t="e">
        <v>#REF!</v>
      </c>
      <c r="AE47" s="1" t="e">
        <v>#REF!</v>
      </c>
      <c r="AF47" s="1" t="e">
        <v>#REF!</v>
      </c>
      <c r="AG47" s="1" t="e">
        <v>#REF!</v>
      </c>
      <c r="AH47" s="1" t="e">
        <v>#REF!</v>
      </c>
      <c r="AI47" s="88">
        <v>2.2123200000000005</v>
      </c>
      <c r="AJ47" s="167">
        <v>600.29999999999995</v>
      </c>
      <c r="AK47" s="167">
        <v>624.29999999999995</v>
      </c>
      <c r="AL47" s="167">
        <v>1222</v>
      </c>
      <c r="AM47" s="167">
        <v>597.70000000000005</v>
      </c>
      <c r="AN47" s="167"/>
      <c r="AO47" s="167">
        <v>597.70000000000005</v>
      </c>
      <c r="AP47" s="167">
        <v>6741.9000000000005</v>
      </c>
      <c r="AQ47" s="167">
        <v>11.9</v>
      </c>
      <c r="AR47" s="167">
        <v>979.6</v>
      </c>
      <c r="AS47" s="167">
        <v>-967.7</v>
      </c>
      <c r="AT47" s="167"/>
      <c r="AU47" s="167"/>
      <c r="AV47" s="167">
        <v>11.9</v>
      </c>
      <c r="AW47" s="167"/>
      <c r="AX47" s="167">
        <v>11.9</v>
      </c>
      <c r="AY47" s="167">
        <v>5409.0999999999995</v>
      </c>
    </row>
    <row r="48" spans="1:51" ht="15" customHeight="1" x14ac:dyDescent="0.25">
      <c r="A48" s="1">
        <v>2</v>
      </c>
      <c r="B48" s="1">
        <v>2</v>
      </c>
      <c r="C48" s="115" t="s">
        <v>43</v>
      </c>
      <c r="D48" s="83">
        <v>25944</v>
      </c>
      <c r="E48" s="86">
        <v>257122.3</v>
      </c>
      <c r="F48" s="28">
        <v>109741.59999999999</v>
      </c>
      <c r="G48" s="28"/>
      <c r="H48" s="28">
        <v>0</v>
      </c>
      <c r="I48" s="28"/>
      <c r="J48" s="86">
        <v>147380.70000000001</v>
      </c>
      <c r="K48" s="86">
        <v>650921</v>
      </c>
      <c r="L48" s="109">
        <v>1.6220236564505548</v>
      </c>
      <c r="M48" s="168">
        <v>545200.5</v>
      </c>
      <c r="N48" s="168">
        <v>25928.400000000001</v>
      </c>
      <c r="O48" s="168">
        <v>27329.200000000001</v>
      </c>
      <c r="P48" s="168">
        <v>1400.8</v>
      </c>
      <c r="Q48" s="167">
        <v>23098.5</v>
      </c>
      <c r="R48" s="167"/>
      <c r="S48" s="167">
        <v>56693.599999999999</v>
      </c>
      <c r="T48" s="88">
        <v>15.468</v>
      </c>
      <c r="U48" s="89">
        <v>441326.88</v>
      </c>
      <c r="V48" s="89" t="e">
        <v>#REF!</v>
      </c>
      <c r="W48" s="110" t="e">
        <v>#REF!</v>
      </c>
      <c r="X48" s="89" t="e">
        <v>#REF!</v>
      </c>
      <c r="Y48" s="1" t="e">
        <v>#REF!</v>
      </c>
      <c r="Z48" s="1" t="e">
        <v>#REF!</v>
      </c>
      <c r="AA48" s="1" t="e">
        <v>#REF!</v>
      </c>
      <c r="AB48" s="1" t="e">
        <v>#REF!</v>
      </c>
      <c r="AC48" s="1" t="e">
        <v>#REF!</v>
      </c>
      <c r="AD48" s="1" t="e">
        <v>#REF!</v>
      </c>
      <c r="AE48" s="1" t="e">
        <v>#REF!</v>
      </c>
      <c r="AF48" s="1" t="e">
        <v>#REF!</v>
      </c>
      <c r="AG48" s="1" t="e">
        <v>#REF!</v>
      </c>
      <c r="AH48" s="1" t="e">
        <v>#REF!</v>
      </c>
      <c r="AI48" s="88">
        <v>3.5481600000000002</v>
      </c>
      <c r="AJ48" s="167">
        <v>16877.7</v>
      </c>
      <c r="AK48" s="167">
        <v>17552.8</v>
      </c>
      <c r="AL48" s="167">
        <v>34356.699999999997</v>
      </c>
      <c r="AM48" s="167">
        <v>16803.899999999998</v>
      </c>
      <c r="AN48" s="167" t="e">
        <v>#REF!</v>
      </c>
      <c r="AO48" s="167" t="e">
        <v>#REF!</v>
      </c>
      <c r="AP48" s="167">
        <v>667798.69999999995</v>
      </c>
      <c r="AQ48" s="167">
        <v>410676.4</v>
      </c>
      <c r="AR48" s="167">
        <v>234420.8</v>
      </c>
      <c r="AS48" s="167">
        <v>176255.60000000003</v>
      </c>
      <c r="AT48" s="167">
        <v>4.4000000000000004</v>
      </c>
      <c r="AU48" s="167">
        <v>0</v>
      </c>
      <c r="AV48" s="167">
        <v>410680.80000000005</v>
      </c>
      <c r="AW48" s="167"/>
      <c r="AX48" s="167">
        <v>410680.80000000005</v>
      </c>
      <c r="AY48" s="167">
        <v>558061.5</v>
      </c>
    </row>
    <row r="49" spans="1:51" x14ac:dyDescent="0.25">
      <c r="A49" s="27">
        <v>1</v>
      </c>
      <c r="B49" s="27">
        <v>1</v>
      </c>
      <c r="C49" s="158" t="s">
        <v>73</v>
      </c>
      <c r="D49" s="159">
        <v>17697</v>
      </c>
      <c r="E49" s="84">
        <v>343461.1</v>
      </c>
      <c r="F49" s="84">
        <v>102696.9</v>
      </c>
      <c r="G49" s="84"/>
      <c r="H49" s="84">
        <v>0</v>
      </c>
      <c r="I49" s="84">
        <v>0</v>
      </c>
      <c r="J49" s="84">
        <v>240764.19999999998</v>
      </c>
      <c r="K49" s="84">
        <v>685403.1</v>
      </c>
      <c r="L49" s="84"/>
      <c r="M49" s="169">
        <v>617695.6</v>
      </c>
      <c r="N49" s="169">
        <v>0</v>
      </c>
      <c r="O49" s="169">
        <v>0</v>
      </c>
      <c r="P49" s="169">
        <v>0</v>
      </c>
      <c r="Q49" s="169">
        <v>20536.900000000001</v>
      </c>
      <c r="R49" s="169">
        <v>0</v>
      </c>
      <c r="S49" s="169">
        <v>47170.6</v>
      </c>
      <c r="T49" s="88"/>
      <c r="U49" s="84">
        <v>534932.64</v>
      </c>
      <c r="V49" s="84" t="e">
        <v>#REF!</v>
      </c>
      <c r="W49" s="84" t="e">
        <v>#REF!</v>
      </c>
      <c r="X49" s="84" t="e">
        <v>#REF!</v>
      </c>
      <c r="Y49" s="160" t="e">
        <v>#REF!</v>
      </c>
      <c r="Z49" s="160" t="e">
        <v>#REF!</v>
      </c>
      <c r="AA49" s="160" t="e">
        <v>#REF!</v>
      </c>
      <c r="AB49" s="160" t="e">
        <v>#REF!</v>
      </c>
      <c r="AC49" s="160" t="e">
        <v>#REF!</v>
      </c>
      <c r="AD49" s="160" t="e">
        <v>#REF!</v>
      </c>
      <c r="AE49" s="160" t="e">
        <v>#REF!</v>
      </c>
      <c r="AF49" s="160" t="e">
        <v>#REF!</v>
      </c>
      <c r="AG49" s="160" t="e">
        <v>#REF!</v>
      </c>
      <c r="AH49" s="160" t="e">
        <v>#REF!</v>
      </c>
      <c r="AI49" s="97">
        <v>0</v>
      </c>
      <c r="AJ49" s="166">
        <v>19763.800000000003</v>
      </c>
      <c r="AK49" s="166">
        <v>20554.300000000003</v>
      </c>
      <c r="AL49" s="166">
        <v>40231.599999999999</v>
      </c>
      <c r="AM49" s="166">
        <v>19677.3</v>
      </c>
      <c r="AN49" s="166" t="e">
        <v>#REF!</v>
      </c>
      <c r="AO49" s="166" t="e">
        <v>#REF!</v>
      </c>
      <c r="AP49" s="166">
        <v>705166.9</v>
      </c>
      <c r="AQ49" s="166">
        <v>378375.5</v>
      </c>
      <c r="AR49" s="166">
        <v>295746.59999999998</v>
      </c>
      <c r="AS49" s="166">
        <v>82628.900000000023</v>
      </c>
      <c r="AT49" s="166">
        <v>38.4</v>
      </c>
      <c r="AU49" s="166">
        <v>0</v>
      </c>
      <c r="AV49" s="166">
        <v>378413.9</v>
      </c>
      <c r="AW49" s="166">
        <v>0</v>
      </c>
      <c r="AX49" s="166">
        <v>378413.9</v>
      </c>
      <c r="AY49" s="166">
        <v>619178.10000000009</v>
      </c>
    </row>
    <row r="50" spans="1:51" ht="15" customHeight="1" x14ac:dyDescent="0.25">
      <c r="A50" s="1">
        <v>3</v>
      </c>
      <c r="B50" s="1">
        <v>3</v>
      </c>
      <c r="C50" s="115" t="s">
        <v>74</v>
      </c>
      <c r="D50" s="83">
        <v>6653</v>
      </c>
      <c r="E50" s="86">
        <v>32295.699999999997</v>
      </c>
      <c r="F50" s="28">
        <v>12715.999999999998</v>
      </c>
      <c r="G50" s="28"/>
      <c r="H50" s="28"/>
      <c r="I50" s="28"/>
      <c r="J50" s="86">
        <v>19579.7</v>
      </c>
      <c r="K50" s="86">
        <v>11854.4</v>
      </c>
      <c r="L50" s="109">
        <v>0.27501353851951521</v>
      </c>
      <c r="M50" s="168">
        <v>11218</v>
      </c>
      <c r="N50" s="168">
        <v>0</v>
      </c>
      <c r="O50" s="168">
        <v>0</v>
      </c>
      <c r="P50" s="168"/>
      <c r="Q50" s="167">
        <v>636.4</v>
      </c>
      <c r="R50" s="167"/>
      <c r="S50" s="167">
        <v>0</v>
      </c>
      <c r="T50" s="88">
        <v>6.4790000000000001</v>
      </c>
      <c r="U50" s="89">
        <v>11218.033333333335</v>
      </c>
      <c r="V50" s="89" t="e">
        <v>#REF!</v>
      </c>
      <c r="W50" s="110" t="e">
        <v>#REF!</v>
      </c>
      <c r="X50" s="89" t="e">
        <v>#REF!</v>
      </c>
      <c r="Y50" s="1" t="e">
        <v>#REF!</v>
      </c>
      <c r="Z50" s="1" t="e">
        <v>#REF!</v>
      </c>
      <c r="AA50" s="1" t="e">
        <v>#REF!</v>
      </c>
      <c r="AB50" s="1" t="e">
        <v>#REF!</v>
      </c>
      <c r="AC50" s="1" t="e">
        <v>#REF!</v>
      </c>
      <c r="AD50" s="1" t="e">
        <v>#REF!</v>
      </c>
      <c r="AE50" s="1" t="e">
        <v>#REF!</v>
      </c>
      <c r="AF50" s="1" t="e">
        <v>#REF!</v>
      </c>
      <c r="AG50" s="1" t="e">
        <v>#REF!</v>
      </c>
      <c r="AH50" s="1" t="e">
        <v>#REF!</v>
      </c>
      <c r="AI50" s="88">
        <v>3.091968</v>
      </c>
      <c r="AJ50" s="167">
        <v>3771.6</v>
      </c>
      <c r="AK50" s="167">
        <v>3922.5</v>
      </c>
      <c r="AL50" s="167">
        <v>7677.6</v>
      </c>
      <c r="AM50" s="167">
        <v>3755.1000000000004</v>
      </c>
      <c r="AN50" s="167"/>
      <c r="AO50" s="167">
        <v>3755.1000000000004</v>
      </c>
      <c r="AP50" s="167">
        <v>15626</v>
      </c>
      <c r="AQ50" s="167">
        <v>0</v>
      </c>
      <c r="AR50" s="167">
        <v>0</v>
      </c>
      <c r="AS50" s="167">
        <v>0</v>
      </c>
      <c r="AT50" s="167"/>
      <c r="AU50" s="167"/>
      <c r="AV50" s="167">
        <v>0</v>
      </c>
      <c r="AW50" s="167"/>
      <c r="AX50" s="167">
        <v>0</v>
      </c>
      <c r="AY50" s="167">
        <v>19579.7</v>
      </c>
    </row>
    <row r="51" spans="1:51" ht="15" customHeight="1" x14ac:dyDescent="0.25">
      <c r="A51" s="1">
        <v>3</v>
      </c>
      <c r="C51" s="115" t="s">
        <v>75</v>
      </c>
      <c r="D51" s="83">
        <v>1147</v>
      </c>
      <c r="E51" s="86">
        <v>5647.9</v>
      </c>
      <c r="F51" s="28">
        <v>1528.7000000000003</v>
      </c>
      <c r="G51" s="28"/>
      <c r="H51" s="28"/>
      <c r="I51" s="28"/>
      <c r="J51" s="86">
        <v>4119.2</v>
      </c>
      <c r="K51" s="86">
        <v>13821.300000000001</v>
      </c>
      <c r="L51" s="109">
        <v>1.8598481876865141</v>
      </c>
      <c r="M51" s="168">
        <v>13379.6</v>
      </c>
      <c r="N51" s="168">
        <v>0</v>
      </c>
      <c r="O51" s="168">
        <v>0</v>
      </c>
      <c r="P51" s="168"/>
      <c r="Q51" s="167">
        <v>441.7</v>
      </c>
      <c r="R51" s="167"/>
      <c r="S51" s="167">
        <v>0</v>
      </c>
      <c r="T51" s="88">
        <v>6.4790000000000001</v>
      </c>
      <c r="U51" s="89">
        <v>13379.513333333332</v>
      </c>
      <c r="V51" s="89" t="e">
        <v>#REF!</v>
      </c>
      <c r="W51" s="110" t="e">
        <v>#REF!</v>
      </c>
      <c r="X51" s="89" t="e">
        <v>#REF!</v>
      </c>
      <c r="Y51" s="1" t="e">
        <v>#REF!</v>
      </c>
      <c r="Z51" s="1" t="e">
        <v>#REF!</v>
      </c>
      <c r="AA51" s="1" t="e">
        <v>#REF!</v>
      </c>
      <c r="AB51" s="1" t="e">
        <v>#REF!</v>
      </c>
      <c r="AC51" s="1" t="e">
        <v>#REF!</v>
      </c>
      <c r="AD51" s="1" t="e">
        <v>#REF!</v>
      </c>
      <c r="AE51" s="1" t="e">
        <v>#REF!</v>
      </c>
      <c r="AF51" s="1" t="e">
        <v>#REF!</v>
      </c>
      <c r="AG51" s="1" t="e">
        <v>#REF!</v>
      </c>
      <c r="AH51" s="1" t="e">
        <v>#REF!</v>
      </c>
      <c r="AI51" s="88">
        <v>2.2123200000000005</v>
      </c>
      <c r="AJ51" s="167">
        <v>465.2</v>
      </c>
      <c r="AK51" s="167">
        <v>483.8</v>
      </c>
      <c r="AL51" s="167">
        <v>947</v>
      </c>
      <c r="AM51" s="167">
        <v>463.2</v>
      </c>
      <c r="AN51" s="167"/>
      <c r="AO51" s="167">
        <v>463.2</v>
      </c>
      <c r="AP51" s="167">
        <v>14286.500000000002</v>
      </c>
      <c r="AQ51" s="167">
        <v>8638.6</v>
      </c>
      <c r="AR51" s="167">
        <v>9655.5</v>
      </c>
      <c r="AS51" s="167">
        <v>-1016.8999999999996</v>
      </c>
      <c r="AT51" s="167"/>
      <c r="AU51" s="167"/>
      <c r="AV51" s="167">
        <v>8638.6</v>
      </c>
      <c r="AW51" s="167"/>
      <c r="AX51" s="167">
        <v>8638.6</v>
      </c>
      <c r="AY51" s="167">
        <v>12757.8</v>
      </c>
    </row>
    <row r="52" spans="1:51" ht="15" customHeight="1" x14ac:dyDescent="0.25">
      <c r="A52" s="1">
        <v>3</v>
      </c>
      <c r="C52" s="115" t="s">
        <v>76</v>
      </c>
      <c r="D52" s="83">
        <v>480</v>
      </c>
      <c r="E52" s="86">
        <v>2378.3000000000002</v>
      </c>
      <c r="F52" s="28">
        <v>404.70000000000005</v>
      </c>
      <c r="G52" s="28"/>
      <c r="H52" s="28"/>
      <c r="I52" s="28"/>
      <c r="J52" s="86">
        <v>1973.6</v>
      </c>
      <c r="K52" s="86">
        <v>6115.4</v>
      </c>
      <c r="L52" s="109">
        <v>1.9664171425631527</v>
      </c>
      <c r="M52" s="168">
        <v>5832.4</v>
      </c>
      <c r="N52" s="168">
        <v>0</v>
      </c>
      <c r="O52" s="168">
        <v>0</v>
      </c>
      <c r="P52" s="168"/>
      <c r="Q52" s="167">
        <v>283</v>
      </c>
      <c r="R52" s="167"/>
      <c r="S52" s="167">
        <v>0</v>
      </c>
      <c r="T52" s="88">
        <v>6.4790000000000001</v>
      </c>
      <c r="U52" s="89">
        <v>5832.4333333333334</v>
      </c>
      <c r="V52" s="89" t="e">
        <v>#REF!</v>
      </c>
      <c r="W52" s="110" t="e">
        <v>#REF!</v>
      </c>
      <c r="X52" s="89" t="e">
        <v>#REF!</v>
      </c>
      <c r="Y52" s="1" t="e">
        <v>#REF!</v>
      </c>
      <c r="Z52" s="1" t="e">
        <v>#REF!</v>
      </c>
      <c r="AA52" s="1" t="e">
        <v>#REF!</v>
      </c>
      <c r="AB52" s="1" t="e">
        <v>#REF!</v>
      </c>
      <c r="AC52" s="1" t="e">
        <v>#REF!</v>
      </c>
      <c r="AD52" s="1" t="e">
        <v>#REF!</v>
      </c>
      <c r="AE52" s="1" t="e">
        <v>#REF!</v>
      </c>
      <c r="AF52" s="1" t="e">
        <v>#REF!</v>
      </c>
      <c r="AG52" s="1" t="e">
        <v>#REF!</v>
      </c>
      <c r="AH52" s="1" t="e">
        <v>#REF!</v>
      </c>
      <c r="AI52" s="88">
        <v>2.2123200000000005</v>
      </c>
      <c r="AJ52" s="167">
        <v>194.7</v>
      </c>
      <c r="AK52" s="167">
        <v>202.5</v>
      </c>
      <c r="AL52" s="167">
        <v>396.4</v>
      </c>
      <c r="AM52" s="167">
        <v>193.89999999999998</v>
      </c>
      <c r="AN52" s="167"/>
      <c r="AO52" s="167">
        <v>193.89999999999998</v>
      </c>
      <c r="AP52" s="167">
        <v>6310.0999999999995</v>
      </c>
      <c r="AQ52" s="167">
        <v>3931.8</v>
      </c>
      <c r="AR52" s="167">
        <v>3884.4</v>
      </c>
      <c r="AS52" s="167">
        <v>47.400000000000091</v>
      </c>
      <c r="AT52" s="167"/>
      <c r="AU52" s="167"/>
      <c r="AV52" s="167">
        <v>3931.8</v>
      </c>
      <c r="AW52" s="167"/>
      <c r="AX52" s="167">
        <v>3931.8</v>
      </c>
      <c r="AY52" s="167">
        <v>5905.4</v>
      </c>
    </row>
    <row r="53" spans="1:51" ht="15" customHeight="1" x14ac:dyDescent="0.25">
      <c r="A53" s="1">
        <v>3</v>
      </c>
      <c r="C53" s="115" t="s">
        <v>77</v>
      </c>
      <c r="D53" s="83">
        <v>548</v>
      </c>
      <c r="E53" s="86">
        <v>2863.5</v>
      </c>
      <c r="F53" s="28">
        <v>792.6</v>
      </c>
      <c r="G53" s="28"/>
      <c r="H53" s="28"/>
      <c r="I53" s="28"/>
      <c r="J53" s="86">
        <v>2070.9</v>
      </c>
      <c r="K53" s="86">
        <v>9855.4000000000015</v>
      </c>
      <c r="L53" s="109">
        <v>2.7757843138359419</v>
      </c>
      <c r="M53" s="168">
        <v>9567.7000000000007</v>
      </c>
      <c r="N53" s="168">
        <v>0</v>
      </c>
      <c r="O53" s="168">
        <v>0</v>
      </c>
      <c r="P53" s="168"/>
      <c r="Q53" s="167">
        <v>287.7</v>
      </c>
      <c r="R53" s="167"/>
      <c r="S53" s="167">
        <v>0</v>
      </c>
      <c r="T53" s="88">
        <v>6.4790000000000001</v>
      </c>
      <c r="U53" s="89">
        <v>9567.6999999999989</v>
      </c>
      <c r="V53" s="89" t="e">
        <v>#REF!</v>
      </c>
      <c r="W53" s="110" t="e">
        <v>#REF!</v>
      </c>
      <c r="X53" s="89" t="e">
        <v>#REF!</v>
      </c>
      <c r="Y53" s="1" t="e">
        <v>#REF!</v>
      </c>
      <c r="Z53" s="1" t="e">
        <v>#REF!</v>
      </c>
      <c r="AA53" s="1" t="e">
        <v>#REF!</v>
      </c>
      <c r="AB53" s="1" t="e">
        <v>#REF!</v>
      </c>
      <c r="AC53" s="1" t="e">
        <v>#REF!</v>
      </c>
      <c r="AD53" s="1" t="e">
        <v>#REF!</v>
      </c>
      <c r="AE53" s="1" t="e">
        <v>#REF!</v>
      </c>
      <c r="AF53" s="1" t="e">
        <v>#REF!</v>
      </c>
      <c r="AG53" s="1" t="e">
        <v>#REF!</v>
      </c>
      <c r="AH53" s="1" t="e">
        <v>#REF!</v>
      </c>
      <c r="AI53" s="88">
        <v>2.2123200000000005</v>
      </c>
      <c r="AJ53" s="167">
        <v>222.3</v>
      </c>
      <c r="AK53" s="167">
        <v>231.2</v>
      </c>
      <c r="AL53" s="167">
        <v>452.5</v>
      </c>
      <c r="AM53" s="167">
        <v>221.3</v>
      </c>
      <c r="AN53" s="167"/>
      <c r="AO53" s="167">
        <v>221.3</v>
      </c>
      <c r="AP53" s="167">
        <v>10077.700000000001</v>
      </c>
      <c r="AQ53" s="167">
        <v>7214.2</v>
      </c>
      <c r="AR53" s="167">
        <v>7000.2</v>
      </c>
      <c r="AS53" s="167">
        <v>214</v>
      </c>
      <c r="AT53" s="167"/>
      <c r="AU53" s="167"/>
      <c r="AV53" s="167">
        <v>7214.2</v>
      </c>
      <c r="AW53" s="167"/>
      <c r="AX53" s="167">
        <v>7214.2</v>
      </c>
      <c r="AY53" s="167">
        <v>9285.1</v>
      </c>
    </row>
    <row r="54" spans="1:51" ht="15" customHeight="1" x14ac:dyDescent="0.25">
      <c r="A54" s="1">
        <v>3</v>
      </c>
      <c r="C54" s="115" t="s">
        <v>78</v>
      </c>
      <c r="D54" s="83">
        <v>560</v>
      </c>
      <c r="E54" s="86">
        <v>2705.5</v>
      </c>
      <c r="F54" s="28">
        <v>682.40000000000009</v>
      </c>
      <c r="G54" s="28"/>
      <c r="H54" s="28"/>
      <c r="I54" s="28"/>
      <c r="J54" s="86">
        <v>2023.1</v>
      </c>
      <c r="K54" s="86">
        <v>7162.5</v>
      </c>
      <c r="L54" s="109">
        <v>1.9740976341146119</v>
      </c>
      <c r="M54" s="168">
        <v>6788.9</v>
      </c>
      <c r="N54" s="168">
        <v>0</v>
      </c>
      <c r="O54" s="168">
        <v>0</v>
      </c>
      <c r="P54" s="168"/>
      <c r="Q54" s="167">
        <v>373.6</v>
      </c>
      <c r="R54" s="167"/>
      <c r="S54" s="167">
        <v>0</v>
      </c>
      <c r="T54" s="88">
        <v>6.4790000000000001</v>
      </c>
      <c r="U54" s="89">
        <v>6788.88</v>
      </c>
      <c r="V54" s="89" t="e">
        <v>#REF!</v>
      </c>
      <c r="W54" s="110" t="e">
        <v>#REF!</v>
      </c>
      <c r="X54" s="89" t="e">
        <v>#REF!</v>
      </c>
      <c r="Y54" s="1" t="e">
        <v>#REF!</v>
      </c>
      <c r="Z54" s="1" t="e">
        <v>#REF!</v>
      </c>
      <c r="AA54" s="1" t="e">
        <v>#REF!</v>
      </c>
      <c r="AB54" s="1" t="e">
        <v>#REF!</v>
      </c>
      <c r="AC54" s="1" t="e">
        <v>#REF!</v>
      </c>
      <c r="AD54" s="1" t="e">
        <v>#REF!</v>
      </c>
      <c r="AE54" s="1" t="e">
        <v>#REF!</v>
      </c>
      <c r="AF54" s="1" t="e">
        <v>#REF!</v>
      </c>
      <c r="AG54" s="1" t="e">
        <v>#REF!</v>
      </c>
      <c r="AH54" s="1" t="e">
        <v>#REF!</v>
      </c>
      <c r="AI54" s="88">
        <v>2.2123200000000005</v>
      </c>
      <c r="AJ54" s="167">
        <v>227.1</v>
      </c>
      <c r="AK54" s="167">
        <v>236.2</v>
      </c>
      <c r="AL54" s="167">
        <v>462.3</v>
      </c>
      <c r="AM54" s="167">
        <v>226.10000000000002</v>
      </c>
      <c r="AN54" s="167"/>
      <c r="AO54" s="167">
        <v>226.10000000000002</v>
      </c>
      <c r="AP54" s="167">
        <v>7389.6</v>
      </c>
      <c r="AQ54" s="167">
        <v>4684.1000000000004</v>
      </c>
      <c r="AR54" s="167">
        <v>4705</v>
      </c>
      <c r="AS54" s="167">
        <v>-20.899999999999636</v>
      </c>
      <c r="AT54" s="167"/>
      <c r="AU54" s="167"/>
      <c r="AV54" s="167">
        <v>4684.1000000000004</v>
      </c>
      <c r="AW54" s="167"/>
      <c r="AX54" s="167">
        <v>4684.1000000000004</v>
      </c>
      <c r="AY54" s="167">
        <v>6707.2000000000007</v>
      </c>
    </row>
    <row r="55" spans="1:51" ht="15" customHeight="1" x14ac:dyDescent="0.25">
      <c r="A55" s="1">
        <v>3</v>
      </c>
      <c r="C55" s="115" t="s">
        <v>79</v>
      </c>
      <c r="D55" s="83">
        <v>275</v>
      </c>
      <c r="E55" s="86">
        <v>1375.3</v>
      </c>
      <c r="F55" s="28">
        <v>296.2</v>
      </c>
      <c r="G55" s="28"/>
      <c r="H55" s="28"/>
      <c r="I55" s="28"/>
      <c r="J55" s="86">
        <v>1079.0999999999999</v>
      </c>
      <c r="K55" s="86">
        <v>5422.1</v>
      </c>
      <c r="L55" s="109">
        <v>3.0431744517251538</v>
      </c>
      <c r="M55" s="168">
        <v>5174.3</v>
      </c>
      <c r="N55" s="168">
        <v>0</v>
      </c>
      <c r="O55" s="168">
        <v>0</v>
      </c>
      <c r="P55" s="168"/>
      <c r="Q55" s="167">
        <v>247.8</v>
      </c>
      <c r="R55" s="167"/>
      <c r="S55" s="167">
        <v>0</v>
      </c>
      <c r="T55" s="88">
        <v>6.4790000000000001</v>
      </c>
      <c r="U55" s="89">
        <v>5174.2866666666669</v>
      </c>
      <c r="V55" s="89" t="e">
        <v>#REF!</v>
      </c>
      <c r="W55" s="110" t="e">
        <v>#REF!</v>
      </c>
      <c r="X55" s="89" t="e">
        <v>#REF!</v>
      </c>
      <c r="Y55" s="1" t="e">
        <v>#REF!</v>
      </c>
      <c r="Z55" s="1" t="e">
        <v>#REF!</v>
      </c>
      <c r="AA55" s="1" t="e">
        <v>#REF!</v>
      </c>
      <c r="AB55" s="1" t="e">
        <v>#REF!</v>
      </c>
      <c r="AC55" s="1" t="e">
        <v>#REF!</v>
      </c>
      <c r="AD55" s="1" t="e">
        <v>#REF!</v>
      </c>
      <c r="AE55" s="1" t="e">
        <v>#REF!</v>
      </c>
      <c r="AF55" s="1" t="e">
        <v>#REF!</v>
      </c>
      <c r="AG55" s="1" t="e">
        <v>#REF!</v>
      </c>
      <c r="AH55" s="1" t="e">
        <v>#REF!</v>
      </c>
      <c r="AI55" s="88">
        <v>2.2123200000000005</v>
      </c>
      <c r="AJ55" s="167">
        <v>111.5</v>
      </c>
      <c r="AK55" s="167">
        <v>116</v>
      </c>
      <c r="AL55" s="167">
        <v>227.1</v>
      </c>
      <c r="AM55" s="167">
        <v>111.1</v>
      </c>
      <c r="AN55" s="167"/>
      <c r="AO55" s="167">
        <v>111.1</v>
      </c>
      <c r="AP55" s="167">
        <v>5533.6</v>
      </c>
      <c r="AQ55" s="167">
        <v>4158.3</v>
      </c>
      <c r="AR55" s="167">
        <v>3853.6</v>
      </c>
      <c r="AS55" s="167">
        <v>304.70000000000027</v>
      </c>
      <c r="AT55" s="167"/>
      <c r="AU55" s="167"/>
      <c r="AV55" s="167">
        <v>4158.3</v>
      </c>
      <c r="AW55" s="167"/>
      <c r="AX55" s="167">
        <v>4158.3</v>
      </c>
      <c r="AY55" s="167">
        <v>5237.3999999999996</v>
      </c>
    </row>
    <row r="56" spans="1:51" ht="15" customHeight="1" x14ac:dyDescent="0.25">
      <c r="A56" s="1">
        <v>3</v>
      </c>
      <c r="C56" s="115" t="s">
        <v>80</v>
      </c>
      <c r="D56" s="83">
        <v>1781</v>
      </c>
      <c r="E56" s="86">
        <v>9440.1</v>
      </c>
      <c r="F56" s="28">
        <v>2238.7999999999997</v>
      </c>
      <c r="G56" s="28"/>
      <c r="H56" s="28"/>
      <c r="I56" s="28"/>
      <c r="J56" s="86">
        <v>7201.3</v>
      </c>
      <c r="K56" s="86">
        <v>12581.999999999998</v>
      </c>
      <c r="L56" s="109">
        <v>1.0903797601528507</v>
      </c>
      <c r="M56" s="168">
        <v>12012.3</v>
      </c>
      <c r="N56" s="168">
        <v>0</v>
      </c>
      <c r="O56" s="168">
        <v>0</v>
      </c>
      <c r="P56" s="168"/>
      <c r="Q56" s="167">
        <v>569.70000000000005</v>
      </c>
      <c r="R56" s="167"/>
      <c r="S56" s="167">
        <v>0</v>
      </c>
      <c r="T56" s="88">
        <v>6.4790000000000001</v>
      </c>
      <c r="U56" s="89">
        <v>11926.54</v>
      </c>
      <c r="V56" s="89" t="e">
        <v>#REF!</v>
      </c>
      <c r="W56" s="110" t="e">
        <v>#REF!</v>
      </c>
      <c r="X56" s="89" t="e">
        <v>#REF!</v>
      </c>
      <c r="Y56" s="1" t="e">
        <v>#REF!</v>
      </c>
      <c r="Z56" s="1" t="e">
        <v>#REF!</v>
      </c>
      <c r="AA56" s="1" t="e">
        <v>#REF!</v>
      </c>
      <c r="AB56" s="1" t="e">
        <v>#REF!</v>
      </c>
      <c r="AC56" s="1" t="e">
        <v>#REF!</v>
      </c>
      <c r="AD56" s="1" t="e">
        <v>#REF!</v>
      </c>
      <c r="AE56" s="1" t="e">
        <v>#REF!</v>
      </c>
      <c r="AF56" s="1" t="e">
        <v>#REF!</v>
      </c>
      <c r="AG56" s="1" t="e">
        <v>#REF!</v>
      </c>
      <c r="AH56" s="1" t="e">
        <v>#REF!</v>
      </c>
      <c r="AI56" s="88">
        <v>2.2123200000000005</v>
      </c>
      <c r="AJ56" s="167">
        <v>722.4</v>
      </c>
      <c r="AK56" s="167">
        <v>751.3</v>
      </c>
      <c r="AL56" s="167">
        <v>1470.5</v>
      </c>
      <c r="AM56" s="167">
        <v>719.2</v>
      </c>
      <c r="AN56" s="167"/>
      <c r="AO56" s="167">
        <v>719.2</v>
      </c>
      <c r="AP56" s="167">
        <v>13304.399999999998</v>
      </c>
      <c r="AQ56" s="167">
        <v>3864.3</v>
      </c>
      <c r="AR56" s="167">
        <v>5140.2</v>
      </c>
      <c r="AS56" s="167">
        <v>-1275.8999999999996</v>
      </c>
      <c r="AT56" s="167"/>
      <c r="AU56" s="167"/>
      <c r="AV56" s="167">
        <v>3864.3</v>
      </c>
      <c r="AW56" s="167"/>
      <c r="AX56" s="167">
        <v>3864.3</v>
      </c>
      <c r="AY56" s="167">
        <v>11065.6</v>
      </c>
    </row>
    <row r="57" spans="1:51" ht="15" customHeight="1" x14ac:dyDescent="0.25">
      <c r="A57" s="1">
        <v>3</v>
      </c>
      <c r="C57" s="115" t="s">
        <v>81</v>
      </c>
      <c r="D57" s="83">
        <v>383</v>
      </c>
      <c r="E57" s="86">
        <v>1928.6000000000001</v>
      </c>
      <c r="F57" s="28">
        <v>623.40000000000009</v>
      </c>
      <c r="G57" s="28"/>
      <c r="H57" s="28"/>
      <c r="I57" s="28"/>
      <c r="J57" s="86">
        <v>1305.2</v>
      </c>
      <c r="K57" s="86">
        <v>5896.4</v>
      </c>
      <c r="L57" s="109">
        <v>2.3761846366872366</v>
      </c>
      <c r="M57" s="168">
        <v>5652</v>
      </c>
      <c r="N57" s="168">
        <v>0</v>
      </c>
      <c r="O57" s="168">
        <v>0</v>
      </c>
      <c r="P57" s="168"/>
      <c r="Q57" s="167">
        <v>244.4</v>
      </c>
      <c r="R57" s="167"/>
      <c r="S57" s="167">
        <v>0</v>
      </c>
      <c r="T57" s="88">
        <v>6.4790000000000001</v>
      </c>
      <c r="U57" s="89">
        <v>5652.1066666666666</v>
      </c>
      <c r="V57" s="89" t="e">
        <v>#REF!</v>
      </c>
      <c r="W57" s="110" t="e">
        <v>#REF!</v>
      </c>
      <c r="X57" s="89" t="e">
        <v>#REF!</v>
      </c>
      <c r="Y57" s="1" t="e">
        <v>#REF!</v>
      </c>
      <c r="Z57" s="1" t="e">
        <v>#REF!</v>
      </c>
      <c r="AA57" s="1" t="e">
        <v>#REF!</v>
      </c>
      <c r="AB57" s="1" t="e">
        <v>#REF!</v>
      </c>
      <c r="AC57" s="1" t="e">
        <v>#REF!</v>
      </c>
      <c r="AD57" s="1" t="e">
        <v>#REF!</v>
      </c>
      <c r="AE57" s="1" t="e">
        <v>#REF!</v>
      </c>
      <c r="AF57" s="1" t="e">
        <v>#REF!</v>
      </c>
      <c r="AG57" s="1" t="e">
        <v>#REF!</v>
      </c>
      <c r="AH57" s="1" t="e">
        <v>#REF!</v>
      </c>
      <c r="AI57" s="88">
        <v>2.2123200000000005</v>
      </c>
      <c r="AJ57" s="167">
        <v>155.4</v>
      </c>
      <c r="AK57" s="167">
        <v>161.6</v>
      </c>
      <c r="AL57" s="167">
        <v>316.3</v>
      </c>
      <c r="AM57" s="167">
        <v>154.70000000000002</v>
      </c>
      <c r="AN57" s="167"/>
      <c r="AO57" s="167">
        <v>154.70000000000002</v>
      </c>
      <c r="AP57" s="167">
        <v>6051.7999999999993</v>
      </c>
      <c r="AQ57" s="167">
        <v>4123.2</v>
      </c>
      <c r="AR57" s="167">
        <v>4016.2</v>
      </c>
      <c r="AS57" s="167">
        <v>107</v>
      </c>
      <c r="AT57" s="167"/>
      <c r="AU57" s="167"/>
      <c r="AV57" s="167">
        <v>4123.2</v>
      </c>
      <c r="AW57" s="167"/>
      <c r="AX57" s="167">
        <v>4123.2</v>
      </c>
      <c r="AY57" s="167">
        <v>5428.4</v>
      </c>
    </row>
    <row r="58" spans="1:51" ht="15" customHeight="1" x14ac:dyDescent="0.25">
      <c r="A58" s="1">
        <v>3</v>
      </c>
      <c r="C58" s="115" t="s">
        <v>82</v>
      </c>
      <c r="D58" s="83">
        <v>809</v>
      </c>
      <c r="E58" s="86">
        <v>4462.3</v>
      </c>
      <c r="F58" s="28">
        <v>1732.9</v>
      </c>
      <c r="G58" s="28"/>
      <c r="H58" s="28"/>
      <c r="I58" s="28"/>
      <c r="J58" s="86">
        <v>2729.4</v>
      </c>
      <c r="K58" s="86">
        <v>12667.2</v>
      </c>
      <c r="L58" s="109">
        <v>2.4167077012716369</v>
      </c>
      <c r="M58" s="168">
        <v>12280.8</v>
      </c>
      <c r="N58" s="168">
        <v>0</v>
      </c>
      <c r="O58" s="168">
        <v>0</v>
      </c>
      <c r="P58" s="168"/>
      <c r="Q58" s="167">
        <v>386.4</v>
      </c>
      <c r="R58" s="167"/>
      <c r="S58" s="167">
        <v>0</v>
      </c>
      <c r="T58" s="88">
        <v>6.4790000000000001</v>
      </c>
      <c r="U58" s="89">
        <v>12280.9</v>
      </c>
      <c r="V58" s="89" t="e">
        <v>#REF!</v>
      </c>
      <c r="W58" s="110" t="e">
        <v>#REF!</v>
      </c>
      <c r="X58" s="89" t="e">
        <v>#REF!</v>
      </c>
      <c r="Y58" s="1" t="e">
        <v>#REF!</v>
      </c>
      <c r="Z58" s="1" t="e">
        <v>#REF!</v>
      </c>
      <c r="AA58" s="1" t="e">
        <v>#REF!</v>
      </c>
      <c r="AB58" s="1" t="e">
        <v>#REF!</v>
      </c>
      <c r="AC58" s="1" t="e">
        <v>#REF!</v>
      </c>
      <c r="AD58" s="1" t="e">
        <v>#REF!</v>
      </c>
      <c r="AE58" s="1" t="e">
        <v>#REF!</v>
      </c>
      <c r="AF58" s="1" t="e">
        <v>#REF!</v>
      </c>
      <c r="AG58" s="1" t="e">
        <v>#REF!</v>
      </c>
      <c r="AH58" s="1" t="e">
        <v>#REF!</v>
      </c>
      <c r="AI58" s="88">
        <v>2.2123200000000005</v>
      </c>
      <c r="AJ58" s="167">
        <v>328.1</v>
      </c>
      <c r="AK58" s="167">
        <v>341.2</v>
      </c>
      <c r="AL58" s="167">
        <v>667.8</v>
      </c>
      <c r="AM58" s="167">
        <v>326.59999999999997</v>
      </c>
      <c r="AN58" s="167"/>
      <c r="AO58" s="167">
        <v>326.59999999999997</v>
      </c>
      <c r="AP58" s="167">
        <v>12995.300000000001</v>
      </c>
      <c r="AQ58" s="167">
        <v>8533</v>
      </c>
      <c r="AR58" s="167">
        <v>9160.5</v>
      </c>
      <c r="AS58" s="167">
        <v>-627.5</v>
      </c>
      <c r="AT58" s="167"/>
      <c r="AU58" s="167"/>
      <c r="AV58" s="167">
        <v>8533</v>
      </c>
      <c r="AW58" s="167"/>
      <c r="AX58" s="167">
        <v>8533</v>
      </c>
      <c r="AY58" s="167">
        <v>11262.4</v>
      </c>
    </row>
    <row r="59" spans="1:51" ht="15" customHeight="1" x14ac:dyDescent="0.25">
      <c r="A59" s="1">
        <v>3</v>
      </c>
      <c r="C59" s="115" t="s">
        <v>83</v>
      </c>
      <c r="D59" s="83">
        <v>524</v>
      </c>
      <c r="E59" s="86">
        <v>2565.6999999999998</v>
      </c>
      <c r="F59" s="28">
        <v>648.1</v>
      </c>
      <c r="G59" s="28"/>
      <c r="H59" s="28"/>
      <c r="I59" s="28"/>
      <c r="J59" s="86">
        <v>1917.6</v>
      </c>
      <c r="K59" s="86">
        <v>5817.9000000000005</v>
      </c>
      <c r="L59" s="109">
        <v>1.7136691766352599</v>
      </c>
      <c r="M59" s="168">
        <v>5628.6</v>
      </c>
      <c r="N59" s="168">
        <v>0</v>
      </c>
      <c r="O59" s="168">
        <v>0</v>
      </c>
      <c r="P59" s="168"/>
      <c r="Q59" s="167">
        <v>189.3</v>
      </c>
      <c r="R59" s="167"/>
      <c r="S59" s="167">
        <v>0</v>
      </c>
      <c r="T59" s="88">
        <v>6.4790000000000001</v>
      </c>
      <c r="U59" s="89">
        <v>5628.6533333333327</v>
      </c>
      <c r="V59" s="89" t="e">
        <v>#REF!</v>
      </c>
      <c r="W59" s="110" t="e">
        <v>#REF!</v>
      </c>
      <c r="X59" s="89" t="e">
        <v>#REF!</v>
      </c>
      <c r="Y59" s="1" t="e">
        <v>#REF!</v>
      </c>
      <c r="Z59" s="1" t="e">
        <v>#REF!</v>
      </c>
      <c r="AA59" s="1" t="e">
        <v>#REF!</v>
      </c>
      <c r="AB59" s="1" t="e">
        <v>#REF!</v>
      </c>
      <c r="AC59" s="1" t="e">
        <v>#REF!</v>
      </c>
      <c r="AD59" s="1" t="e">
        <v>#REF!</v>
      </c>
      <c r="AE59" s="1" t="e">
        <v>#REF!</v>
      </c>
      <c r="AF59" s="1" t="e">
        <v>#REF!</v>
      </c>
      <c r="AG59" s="1" t="e">
        <v>#REF!</v>
      </c>
      <c r="AH59" s="1" t="e">
        <v>#REF!</v>
      </c>
      <c r="AI59" s="88">
        <v>2.2123200000000005</v>
      </c>
      <c r="AJ59" s="167">
        <v>212.5</v>
      </c>
      <c r="AK59" s="167">
        <v>221</v>
      </c>
      <c r="AL59" s="167">
        <v>432.6</v>
      </c>
      <c r="AM59" s="167">
        <v>211.60000000000002</v>
      </c>
      <c r="AN59" s="167"/>
      <c r="AO59" s="167">
        <v>211.60000000000002</v>
      </c>
      <c r="AP59" s="167">
        <v>6030.4000000000005</v>
      </c>
      <c r="AQ59" s="167">
        <v>3464.7</v>
      </c>
      <c r="AR59" s="167">
        <v>3573.9</v>
      </c>
      <c r="AS59" s="167">
        <v>-109.20000000000027</v>
      </c>
      <c r="AT59" s="167"/>
      <c r="AU59" s="167"/>
      <c r="AV59" s="167">
        <v>3464.7</v>
      </c>
      <c r="AW59" s="167"/>
      <c r="AX59" s="167">
        <v>3464.7</v>
      </c>
      <c r="AY59" s="167">
        <v>5382.2999999999993</v>
      </c>
    </row>
    <row r="60" spans="1:51" ht="15" customHeight="1" x14ac:dyDescent="0.25">
      <c r="A60" s="1">
        <v>3</v>
      </c>
      <c r="C60" s="115" t="s">
        <v>84</v>
      </c>
      <c r="D60" s="83">
        <v>366</v>
      </c>
      <c r="E60" s="86">
        <v>1807.5</v>
      </c>
      <c r="F60" s="28">
        <v>333.9</v>
      </c>
      <c r="G60" s="28"/>
      <c r="H60" s="28"/>
      <c r="I60" s="28"/>
      <c r="J60" s="86">
        <v>1473.6</v>
      </c>
      <c r="K60" s="86">
        <v>6874.5999999999976</v>
      </c>
      <c r="L60" s="109">
        <v>2.8990677742382487</v>
      </c>
      <c r="M60" s="168">
        <v>6584.7</v>
      </c>
      <c r="N60" s="168">
        <v>0</v>
      </c>
      <c r="O60" s="168">
        <v>0</v>
      </c>
      <c r="P60" s="168"/>
      <c r="Q60" s="167">
        <v>289.89999999999998</v>
      </c>
      <c r="R60" s="167"/>
      <c r="S60" s="167">
        <v>0</v>
      </c>
      <c r="T60" s="88">
        <v>6.4790000000000001</v>
      </c>
      <c r="U60" s="89">
        <v>6584.7999999999993</v>
      </c>
      <c r="V60" s="89" t="e">
        <v>#REF!</v>
      </c>
      <c r="W60" s="110" t="e">
        <v>#REF!</v>
      </c>
      <c r="X60" s="89" t="e">
        <v>#REF!</v>
      </c>
      <c r="Y60" s="1" t="e">
        <v>#REF!</v>
      </c>
      <c r="Z60" s="1" t="e">
        <v>#REF!</v>
      </c>
      <c r="AA60" s="1" t="e">
        <v>#REF!</v>
      </c>
      <c r="AB60" s="1" t="e">
        <v>#REF!</v>
      </c>
      <c r="AC60" s="1" t="e">
        <v>#REF!</v>
      </c>
      <c r="AD60" s="1" t="e">
        <v>#REF!</v>
      </c>
      <c r="AE60" s="1" t="e">
        <v>#REF!</v>
      </c>
      <c r="AF60" s="1" t="e">
        <v>#REF!</v>
      </c>
      <c r="AG60" s="1" t="e">
        <v>#REF!</v>
      </c>
      <c r="AH60" s="1" t="e">
        <v>#REF!</v>
      </c>
      <c r="AI60" s="88">
        <v>2.2123200000000005</v>
      </c>
      <c r="AJ60" s="167">
        <v>148.5</v>
      </c>
      <c r="AK60" s="167">
        <v>154.4</v>
      </c>
      <c r="AL60" s="167">
        <v>302.2</v>
      </c>
      <c r="AM60" s="167">
        <v>147.79999999999998</v>
      </c>
      <c r="AN60" s="167"/>
      <c r="AO60" s="167">
        <v>147.79999999999998</v>
      </c>
      <c r="AP60" s="167">
        <v>7023.0999999999976</v>
      </c>
      <c r="AQ60" s="167">
        <v>5215.6000000000004</v>
      </c>
      <c r="AR60" s="167">
        <v>5157.1000000000004</v>
      </c>
      <c r="AS60" s="167">
        <v>58.5</v>
      </c>
      <c r="AT60" s="167"/>
      <c r="AU60" s="167"/>
      <c r="AV60" s="167">
        <v>5215.6000000000004</v>
      </c>
      <c r="AW60" s="167"/>
      <c r="AX60" s="167">
        <v>5215.6000000000004</v>
      </c>
      <c r="AY60" s="167">
        <v>6689.2000000000007</v>
      </c>
    </row>
    <row r="61" spans="1:51" ht="15" customHeight="1" x14ac:dyDescent="0.25">
      <c r="A61" s="1">
        <v>3</v>
      </c>
      <c r="C61" s="115" t="s">
        <v>85</v>
      </c>
      <c r="D61" s="83">
        <v>870</v>
      </c>
      <c r="E61" s="86">
        <v>4546.2</v>
      </c>
      <c r="F61" s="28">
        <v>1351.3</v>
      </c>
      <c r="G61" s="28"/>
      <c r="H61" s="28"/>
      <c r="I61" s="28"/>
      <c r="J61" s="86">
        <v>3194.9</v>
      </c>
      <c r="K61" s="86">
        <v>17208.599999999999</v>
      </c>
      <c r="L61" s="109">
        <v>3.0529402685599627</v>
      </c>
      <c r="M61" s="168">
        <v>16648.599999999999</v>
      </c>
      <c r="N61" s="168">
        <v>0</v>
      </c>
      <c r="O61" s="168">
        <v>0</v>
      </c>
      <c r="P61" s="168"/>
      <c r="Q61" s="167">
        <v>560</v>
      </c>
      <c r="R61" s="167"/>
      <c r="S61" s="167">
        <v>0</v>
      </c>
      <c r="T61" s="88">
        <v>6.4790000000000001</v>
      </c>
      <c r="U61" s="89">
        <v>8501.0666666666657</v>
      </c>
      <c r="V61" s="89" t="e">
        <v>#REF!</v>
      </c>
      <c r="W61" s="110" t="e">
        <v>#REF!</v>
      </c>
      <c r="X61" s="89" t="e">
        <v>#REF!</v>
      </c>
      <c r="Y61" s="1" t="e">
        <v>#REF!</v>
      </c>
      <c r="Z61" s="1" t="e">
        <v>#REF!</v>
      </c>
      <c r="AA61" s="1" t="e">
        <v>#REF!</v>
      </c>
      <c r="AB61" s="1" t="e">
        <v>#REF!</v>
      </c>
      <c r="AC61" s="1" t="e">
        <v>#REF!</v>
      </c>
      <c r="AD61" s="1" t="e">
        <v>#REF!</v>
      </c>
      <c r="AE61" s="1" t="e">
        <v>#REF!</v>
      </c>
      <c r="AF61" s="1" t="e">
        <v>#REF!</v>
      </c>
      <c r="AG61" s="1" t="e">
        <v>#REF!</v>
      </c>
      <c r="AH61" s="1" t="e">
        <v>#REF!</v>
      </c>
      <c r="AI61" s="88">
        <v>2.2123200000000005</v>
      </c>
      <c r="AJ61" s="167">
        <v>352.9</v>
      </c>
      <c r="AK61" s="167">
        <v>367</v>
      </c>
      <c r="AL61" s="167">
        <v>718.3</v>
      </c>
      <c r="AM61" s="167">
        <v>351.29999999999995</v>
      </c>
      <c r="AN61" s="167"/>
      <c r="AO61" s="167">
        <v>351.29999999999995</v>
      </c>
      <c r="AP61" s="167">
        <v>17561.5</v>
      </c>
      <c r="AQ61" s="167">
        <v>13015.3</v>
      </c>
      <c r="AR61" s="167">
        <v>5724.3</v>
      </c>
      <c r="AS61" s="167">
        <v>7290.9999999999991</v>
      </c>
      <c r="AT61" s="167"/>
      <c r="AU61" s="167"/>
      <c r="AV61" s="167">
        <v>13015.3</v>
      </c>
      <c r="AW61" s="167"/>
      <c r="AX61" s="167">
        <v>13015.3</v>
      </c>
      <c r="AY61" s="167">
        <v>16210.199999999999</v>
      </c>
    </row>
    <row r="62" spans="1:51" ht="15" customHeight="1" x14ac:dyDescent="0.25">
      <c r="A62" s="1">
        <v>3</v>
      </c>
      <c r="C62" s="115" t="s">
        <v>86</v>
      </c>
      <c r="D62" s="83">
        <v>1419</v>
      </c>
      <c r="E62" s="86">
        <v>6804.1</v>
      </c>
      <c r="F62" s="28">
        <v>963.59999999999991</v>
      </c>
      <c r="G62" s="28"/>
      <c r="H62" s="28"/>
      <c r="I62" s="28"/>
      <c r="J62" s="86">
        <v>5840.5</v>
      </c>
      <c r="K62" s="86">
        <v>9494.3000000000011</v>
      </c>
      <c r="L62" s="109">
        <v>1.0326961905765697</v>
      </c>
      <c r="M62" s="168">
        <v>9179.7999999999993</v>
      </c>
      <c r="N62" s="168">
        <v>0</v>
      </c>
      <c r="O62" s="168">
        <v>0</v>
      </c>
      <c r="P62" s="168"/>
      <c r="Q62" s="167">
        <v>314.5</v>
      </c>
      <c r="R62" s="167"/>
      <c r="S62" s="167">
        <v>0</v>
      </c>
      <c r="T62" s="88">
        <v>6.4790000000000001</v>
      </c>
      <c r="U62" s="89">
        <v>9179.7066666666669</v>
      </c>
      <c r="V62" s="89" t="e">
        <v>#REF!</v>
      </c>
      <c r="W62" s="110" t="e">
        <v>#REF!</v>
      </c>
      <c r="X62" s="89" t="e">
        <v>#REF!</v>
      </c>
      <c r="Y62" s="1" t="e">
        <v>#REF!</v>
      </c>
      <c r="Z62" s="1" t="e">
        <v>#REF!</v>
      </c>
      <c r="AA62" s="1" t="e">
        <v>#REF!</v>
      </c>
      <c r="AB62" s="1" t="e">
        <v>#REF!</v>
      </c>
      <c r="AC62" s="1" t="e">
        <v>#REF!</v>
      </c>
      <c r="AD62" s="1" t="e">
        <v>#REF!</v>
      </c>
      <c r="AE62" s="1" t="e">
        <v>#REF!</v>
      </c>
      <c r="AF62" s="1" t="e">
        <v>#REF!</v>
      </c>
      <c r="AG62" s="1" t="e">
        <v>#REF!</v>
      </c>
      <c r="AH62" s="1" t="e">
        <v>#REF!</v>
      </c>
      <c r="AI62" s="88">
        <v>2.2123200000000005</v>
      </c>
      <c r="AJ62" s="167">
        <v>575.6</v>
      </c>
      <c r="AK62" s="167">
        <v>598.6</v>
      </c>
      <c r="AL62" s="167">
        <v>1171.7</v>
      </c>
      <c r="AM62" s="167">
        <v>573.1</v>
      </c>
      <c r="AN62" s="167"/>
      <c r="AO62" s="167">
        <v>573.1</v>
      </c>
      <c r="AP62" s="167">
        <v>10069.900000000001</v>
      </c>
      <c r="AQ62" s="167">
        <v>3265.8</v>
      </c>
      <c r="AR62" s="167">
        <v>3560</v>
      </c>
      <c r="AS62" s="167">
        <v>-294.19999999999982</v>
      </c>
      <c r="AT62" s="167"/>
      <c r="AU62" s="167"/>
      <c r="AV62" s="167">
        <v>3265.8</v>
      </c>
      <c r="AW62" s="167"/>
      <c r="AX62" s="167">
        <v>3265.8</v>
      </c>
      <c r="AY62" s="167">
        <v>9106.2999999999993</v>
      </c>
    </row>
    <row r="63" spans="1:51" ht="15" customHeight="1" x14ac:dyDescent="0.25">
      <c r="A63" s="1">
        <v>3</v>
      </c>
      <c r="C63" s="115" t="s">
        <v>87</v>
      </c>
      <c r="D63" s="83">
        <v>481</v>
      </c>
      <c r="E63" s="86">
        <v>2317.3000000000002</v>
      </c>
      <c r="F63" s="28">
        <v>464.70000000000005</v>
      </c>
      <c r="G63" s="28"/>
      <c r="H63" s="28"/>
      <c r="I63" s="28"/>
      <c r="J63" s="86">
        <v>1852.6</v>
      </c>
      <c r="K63" s="86">
        <v>8513.4</v>
      </c>
      <c r="L63" s="109">
        <v>2.7318068065096925</v>
      </c>
      <c r="M63" s="168">
        <v>8264.9</v>
      </c>
      <c r="N63" s="168">
        <v>0</v>
      </c>
      <c r="O63" s="168">
        <v>0</v>
      </c>
      <c r="P63" s="168"/>
      <c r="Q63" s="167">
        <v>248.5</v>
      </c>
      <c r="R63" s="167"/>
      <c r="S63" s="167">
        <v>0</v>
      </c>
      <c r="T63" s="88">
        <v>6.4790000000000001</v>
      </c>
      <c r="U63" s="89">
        <v>8264.8333333333321</v>
      </c>
      <c r="V63" s="89" t="e">
        <v>#REF!</v>
      </c>
      <c r="W63" s="110" t="e">
        <v>#REF!</v>
      </c>
      <c r="X63" s="89" t="e">
        <v>#REF!</v>
      </c>
      <c r="Y63" s="1" t="e">
        <v>#REF!</v>
      </c>
      <c r="Z63" s="1" t="e">
        <v>#REF!</v>
      </c>
      <c r="AA63" s="1" t="e">
        <v>#REF!</v>
      </c>
      <c r="AB63" s="1" t="e">
        <v>#REF!</v>
      </c>
      <c r="AC63" s="1" t="e">
        <v>#REF!</v>
      </c>
      <c r="AD63" s="1" t="e">
        <v>#REF!</v>
      </c>
      <c r="AE63" s="1" t="e">
        <v>#REF!</v>
      </c>
      <c r="AF63" s="1" t="e">
        <v>#REF!</v>
      </c>
      <c r="AG63" s="1" t="e">
        <v>#REF!</v>
      </c>
      <c r="AH63" s="1" t="e">
        <v>#REF!</v>
      </c>
      <c r="AI63" s="88">
        <v>2.2123200000000005</v>
      </c>
      <c r="AJ63" s="167">
        <v>195.1</v>
      </c>
      <c r="AK63" s="167">
        <v>202.9</v>
      </c>
      <c r="AL63" s="167">
        <v>397.1</v>
      </c>
      <c r="AM63" s="167">
        <v>194.20000000000002</v>
      </c>
      <c r="AN63" s="167"/>
      <c r="AO63" s="167">
        <v>194.20000000000002</v>
      </c>
      <c r="AP63" s="167">
        <v>8708.5</v>
      </c>
      <c r="AQ63" s="167">
        <v>6391.2</v>
      </c>
      <c r="AR63" s="167">
        <v>6277.7</v>
      </c>
      <c r="AS63" s="167">
        <v>113.5</v>
      </c>
      <c r="AT63" s="167"/>
      <c r="AU63" s="167"/>
      <c r="AV63" s="167">
        <v>6391.2</v>
      </c>
      <c r="AW63" s="167"/>
      <c r="AX63" s="167">
        <v>6391.2</v>
      </c>
      <c r="AY63" s="167">
        <v>8243.7999999999993</v>
      </c>
    </row>
    <row r="64" spans="1:51" ht="15" customHeight="1" x14ac:dyDescent="0.25">
      <c r="A64" s="1">
        <v>3</v>
      </c>
      <c r="C64" s="115" t="s">
        <v>88</v>
      </c>
      <c r="D64" s="83">
        <v>353</v>
      </c>
      <c r="E64" s="86">
        <v>1780.8</v>
      </c>
      <c r="F64" s="28">
        <v>293.29999999999995</v>
      </c>
      <c r="G64" s="28"/>
      <c r="H64" s="28"/>
      <c r="I64" s="28"/>
      <c r="J64" s="86">
        <v>1487.5</v>
      </c>
      <c r="K64" s="86">
        <v>6469.0999999999995</v>
      </c>
      <c r="L64" s="109">
        <v>2.8285325394267904</v>
      </c>
      <c r="M64" s="168">
        <v>6298.3</v>
      </c>
      <c r="N64" s="168">
        <v>0</v>
      </c>
      <c r="O64" s="168">
        <v>0</v>
      </c>
      <c r="P64" s="168"/>
      <c r="Q64" s="167">
        <v>170.8</v>
      </c>
      <c r="R64" s="167"/>
      <c r="S64" s="167">
        <v>0</v>
      </c>
      <c r="T64" s="88">
        <v>6.4790000000000001</v>
      </c>
      <c r="U64" s="89">
        <v>6298.286666666666</v>
      </c>
      <c r="V64" s="89" t="e">
        <v>#REF!</v>
      </c>
      <c r="W64" s="110" t="e">
        <v>#REF!</v>
      </c>
      <c r="X64" s="89" t="e">
        <v>#REF!</v>
      </c>
      <c r="Y64" s="1" t="e">
        <v>#REF!</v>
      </c>
      <c r="Z64" s="1" t="e">
        <v>#REF!</v>
      </c>
      <c r="AA64" s="1" t="e">
        <v>#REF!</v>
      </c>
      <c r="AB64" s="1" t="e">
        <v>#REF!</v>
      </c>
      <c r="AC64" s="1" t="e">
        <v>#REF!</v>
      </c>
      <c r="AD64" s="1" t="e">
        <v>#REF!</v>
      </c>
      <c r="AE64" s="1" t="e">
        <v>#REF!</v>
      </c>
      <c r="AF64" s="1" t="e">
        <v>#REF!</v>
      </c>
      <c r="AG64" s="1" t="e">
        <v>#REF!</v>
      </c>
      <c r="AH64" s="1" t="e">
        <v>#REF!</v>
      </c>
      <c r="AI64" s="88">
        <v>2.2123200000000005</v>
      </c>
      <c r="AJ64" s="167">
        <v>143.19999999999999</v>
      </c>
      <c r="AK64" s="167">
        <v>148.9</v>
      </c>
      <c r="AL64" s="167">
        <v>291.39999999999998</v>
      </c>
      <c r="AM64" s="167">
        <v>142.49999999999997</v>
      </c>
      <c r="AN64" s="167"/>
      <c r="AO64" s="167">
        <v>142.49999999999997</v>
      </c>
      <c r="AP64" s="167">
        <v>6612.2999999999993</v>
      </c>
      <c r="AQ64" s="167">
        <v>4831.5</v>
      </c>
      <c r="AR64" s="167">
        <v>4783.3999999999996</v>
      </c>
      <c r="AS64" s="167">
        <v>48.100000000000364</v>
      </c>
      <c r="AT64" s="167"/>
      <c r="AU64" s="167"/>
      <c r="AV64" s="167">
        <v>4831.5</v>
      </c>
      <c r="AW64" s="167"/>
      <c r="AX64" s="167">
        <v>4831.5</v>
      </c>
      <c r="AY64" s="167">
        <v>6319</v>
      </c>
    </row>
    <row r="65" spans="1:51" ht="15" customHeight="1" x14ac:dyDescent="0.25">
      <c r="A65" s="1">
        <v>3</v>
      </c>
      <c r="C65" s="115" t="s">
        <v>89</v>
      </c>
      <c r="D65" s="83">
        <v>557</v>
      </c>
      <c r="E65" s="86">
        <v>2689.6000000000004</v>
      </c>
      <c r="F65" s="28">
        <v>805.7</v>
      </c>
      <c r="G65" s="28"/>
      <c r="H65" s="28"/>
      <c r="I65" s="28"/>
      <c r="J65" s="86">
        <v>1883.9</v>
      </c>
      <c r="K65" s="86">
        <v>6524.2999999999984</v>
      </c>
      <c r="L65" s="109">
        <v>1.8078847750902443</v>
      </c>
      <c r="M65" s="168">
        <v>6175.9</v>
      </c>
      <c r="N65" s="168">
        <v>0</v>
      </c>
      <c r="O65" s="168">
        <v>0</v>
      </c>
      <c r="P65" s="168"/>
      <c r="Q65" s="167">
        <v>348.4</v>
      </c>
      <c r="R65" s="167"/>
      <c r="S65" s="167">
        <v>0</v>
      </c>
      <c r="T65" s="88">
        <v>6.4790000000000001</v>
      </c>
      <c r="U65" s="89">
        <v>6175.8933333333325</v>
      </c>
      <c r="V65" s="89" t="e">
        <v>#REF!</v>
      </c>
      <c r="W65" s="110" t="e">
        <v>#REF!</v>
      </c>
      <c r="X65" s="89" t="e">
        <v>#REF!</v>
      </c>
      <c r="Y65" s="1" t="e">
        <v>#REF!</v>
      </c>
      <c r="Z65" s="1" t="e">
        <v>#REF!</v>
      </c>
      <c r="AA65" s="1" t="e">
        <v>#REF!</v>
      </c>
      <c r="AB65" s="1" t="e">
        <v>#REF!</v>
      </c>
      <c r="AC65" s="1" t="e">
        <v>#REF!</v>
      </c>
      <c r="AD65" s="1" t="e">
        <v>#REF!</v>
      </c>
      <c r="AE65" s="1" t="e">
        <v>#REF!</v>
      </c>
      <c r="AF65" s="1" t="e">
        <v>#REF!</v>
      </c>
      <c r="AG65" s="1" t="e">
        <v>#REF!</v>
      </c>
      <c r="AH65" s="1" t="e">
        <v>#REF!</v>
      </c>
      <c r="AI65" s="88">
        <v>2.2123200000000005</v>
      </c>
      <c r="AJ65" s="167">
        <v>225.9</v>
      </c>
      <c r="AK65" s="167">
        <v>234.9</v>
      </c>
      <c r="AL65" s="167">
        <v>459.8</v>
      </c>
      <c r="AM65" s="167">
        <v>224.9</v>
      </c>
      <c r="AN65" s="167"/>
      <c r="AO65" s="167">
        <v>224.9</v>
      </c>
      <c r="AP65" s="167">
        <v>6750.199999999998</v>
      </c>
      <c r="AQ65" s="167">
        <v>4060.6</v>
      </c>
      <c r="AR65" s="167">
        <v>3796.3</v>
      </c>
      <c r="AS65" s="167">
        <v>264.29999999999973</v>
      </c>
      <c r="AT65" s="167"/>
      <c r="AU65" s="167"/>
      <c r="AV65" s="167">
        <v>4060.6</v>
      </c>
      <c r="AW65" s="167"/>
      <c r="AX65" s="167">
        <v>4060.6</v>
      </c>
      <c r="AY65" s="167">
        <v>5944.5</v>
      </c>
    </row>
    <row r="66" spans="1:51" ht="15" customHeight="1" x14ac:dyDescent="0.25">
      <c r="A66" s="1">
        <v>3</v>
      </c>
      <c r="C66" s="115" t="s">
        <v>90</v>
      </c>
      <c r="D66" s="83">
        <v>184</v>
      </c>
      <c r="E66" s="86">
        <v>860.8</v>
      </c>
      <c r="F66" s="28">
        <v>119.19999999999999</v>
      </c>
      <c r="G66" s="28"/>
      <c r="H66" s="28"/>
      <c r="I66" s="28"/>
      <c r="J66" s="86">
        <v>741.6</v>
      </c>
      <c r="K66" s="86">
        <v>4846.4999999999991</v>
      </c>
      <c r="L66" s="109">
        <v>4.0653918680419006</v>
      </c>
      <c r="M66" s="168">
        <v>4675.5</v>
      </c>
      <c r="N66" s="168">
        <v>0</v>
      </c>
      <c r="O66" s="168">
        <v>0</v>
      </c>
      <c r="P66" s="168"/>
      <c r="Q66" s="167">
        <v>171</v>
      </c>
      <c r="R66" s="167"/>
      <c r="S66" s="167">
        <v>0</v>
      </c>
      <c r="T66" s="88">
        <v>6.4790000000000001</v>
      </c>
      <c r="U66" s="89">
        <v>4675.4266666666672</v>
      </c>
      <c r="V66" s="89" t="e">
        <v>#REF!</v>
      </c>
      <c r="W66" s="110" t="e">
        <v>#REF!</v>
      </c>
      <c r="X66" s="89" t="e">
        <v>#REF!</v>
      </c>
      <c r="Y66" s="1" t="e">
        <v>#REF!</v>
      </c>
      <c r="Z66" s="1" t="e">
        <v>#REF!</v>
      </c>
      <c r="AA66" s="1" t="e">
        <v>#REF!</v>
      </c>
      <c r="AB66" s="1" t="e">
        <v>#REF!</v>
      </c>
      <c r="AC66" s="1" t="e">
        <v>#REF!</v>
      </c>
      <c r="AD66" s="1" t="e">
        <v>#REF!</v>
      </c>
      <c r="AE66" s="1" t="e">
        <v>#REF!</v>
      </c>
      <c r="AF66" s="1" t="e">
        <v>#REF!</v>
      </c>
      <c r="AG66" s="1" t="e">
        <v>#REF!</v>
      </c>
      <c r="AH66" s="1" t="e">
        <v>#REF!</v>
      </c>
      <c r="AI66" s="88">
        <v>2.2123200000000005</v>
      </c>
      <c r="AJ66" s="167">
        <v>74.599999999999994</v>
      </c>
      <c r="AK66" s="167">
        <v>77.599999999999994</v>
      </c>
      <c r="AL66" s="167">
        <v>151.9</v>
      </c>
      <c r="AM66" s="167">
        <v>74.300000000000011</v>
      </c>
      <c r="AN66" s="167"/>
      <c r="AO66" s="167">
        <v>74.300000000000011</v>
      </c>
      <c r="AP66" s="167">
        <v>4921.0999999999995</v>
      </c>
      <c r="AQ66" s="167">
        <v>4060.3</v>
      </c>
      <c r="AR66" s="167">
        <v>3806.5</v>
      </c>
      <c r="AS66" s="167">
        <v>253.80000000000018</v>
      </c>
      <c r="AT66" s="167"/>
      <c r="AU66" s="167"/>
      <c r="AV66" s="167">
        <v>4060.3</v>
      </c>
      <c r="AW66" s="167"/>
      <c r="AX66" s="167">
        <v>4060.3</v>
      </c>
      <c r="AY66" s="167">
        <v>4801.9000000000005</v>
      </c>
    </row>
    <row r="67" spans="1:51" ht="15" customHeight="1" x14ac:dyDescent="0.25">
      <c r="A67" s="1">
        <v>3</v>
      </c>
      <c r="C67" s="115" t="s">
        <v>91</v>
      </c>
      <c r="D67" s="83">
        <v>307</v>
      </c>
      <c r="E67" s="86">
        <v>1498.8</v>
      </c>
      <c r="F67" s="28">
        <v>417.2</v>
      </c>
      <c r="G67" s="28"/>
      <c r="H67" s="28"/>
      <c r="I67" s="28"/>
      <c r="J67" s="86">
        <v>1081.5999999999999</v>
      </c>
      <c r="K67" s="86">
        <v>6853.4</v>
      </c>
      <c r="L67" s="109">
        <v>3.4455592686569938</v>
      </c>
      <c r="M67" s="168">
        <v>6671.4</v>
      </c>
      <c r="N67" s="168">
        <v>0</v>
      </c>
      <c r="O67" s="168">
        <v>0</v>
      </c>
      <c r="P67" s="168"/>
      <c r="Q67" s="167">
        <v>182</v>
      </c>
      <c r="R67" s="167"/>
      <c r="S67" s="167">
        <v>0</v>
      </c>
      <c r="T67" s="88">
        <v>6.4790000000000001</v>
      </c>
      <c r="U67" s="89">
        <v>6636.14</v>
      </c>
      <c r="V67" s="89" t="e">
        <v>#REF!</v>
      </c>
      <c r="W67" s="110" t="e">
        <v>#REF!</v>
      </c>
      <c r="X67" s="89" t="e">
        <v>#REF!</v>
      </c>
      <c r="Y67" s="1" t="e">
        <v>#REF!</v>
      </c>
      <c r="Z67" s="1" t="e">
        <v>#REF!</v>
      </c>
      <c r="AA67" s="1" t="e">
        <v>#REF!</v>
      </c>
      <c r="AB67" s="1" t="e">
        <v>#REF!</v>
      </c>
      <c r="AC67" s="1" t="e">
        <v>#REF!</v>
      </c>
      <c r="AD67" s="1" t="e">
        <v>#REF!</v>
      </c>
      <c r="AE67" s="1" t="e">
        <v>#REF!</v>
      </c>
      <c r="AF67" s="1" t="e">
        <v>#REF!</v>
      </c>
      <c r="AG67" s="1" t="e">
        <v>#REF!</v>
      </c>
      <c r="AH67" s="1" t="e">
        <v>#REF!</v>
      </c>
      <c r="AI67" s="88">
        <v>2.2123200000000005</v>
      </c>
      <c r="AJ67" s="167">
        <v>124.5</v>
      </c>
      <c r="AK67" s="167">
        <v>129.5</v>
      </c>
      <c r="AL67" s="167">
        <v>253.5</v>
      </c>
      <c r="AM67" s="167">
        <v>124</v>
      </c>
      <c r="AN67" s="167"/>
      <c r="AO67" s="167">
        <v>124</v>
      </c>
      <c r="AP67" s="167">
        <v>6977.9</v>
      </c>
      <c r="AQ67" s="167">
        <v>5479.1</v>
      </c>
      <c r="AR67" s="167">
        <v>5340.4</v>
      </c>
      <c r="AS67" s="167">
        <v>138.70000000000073</v>
      </c>
      <c r="AT67" s="167"/>
      <c r="AU67" s="167"/>
      <c r="AV67" s="167">
        <v>5479.1</v>
      </c>
      <c r="AW67" s="167"/>
      <c r="AX67" s="167">
        <v>5479.1</v>
      </c>
      <c r="AY67" s="167">
        <v>6560.7000000000007</v>
      </c>
    </row>
    <row r="68" spans="1:51" ht="15" customHeight="1" x14ac:dyDescent="0.25">
      <c r="A68" s="1">
        <v>2</v>
      </c>
      <c r="B68" s="1">
        <v>2</v>
      </c>
      <c r="C68" s="115" t="s">
        <v>43</v>
      </c>
      <c r="D68" s="83">
        <v>17697</v>
      </c>
      <c r="E68" s="86">
        <v>255493.09999999998</v>
      </c>
      <c r="F68" s="28">
        <v>76284.2</v>
      </c>
      <c r="G68" s="28"/>
      <c r="H68" s="28">
        <v>0</v>
      </c>
      <c r="I68" s="28"/>
      <c r="J68" s="86">
        <v>179208.9</v>
      </c>
      <c r="K68" s="86">
        <v>527424.30000000005</v>
      </c>
      <c r="L68" s="109">
        <v>1.9267542288991666</v>
      </c>
      <c r="M68" s="168">
        <v>465661.9</v>
      </c>
      <c r="N68" s="168">
        <v>0</v>
      </c>
      <c r="O68" s="168">
        <v>0</v>
      </c>
      <c r="P68" s="168"/>
      <c r="Q68" s="167">
        <v>14591.8</v>
      </c>
      <c r="R68" s="167"/>
      <c r="S68" s="167">
        <v>47170.6</v>
      </c>
      <c r="T68" s="88">
        <v>15.468</v>
      </c>
      <c r="U68" s="89">
        <v>383019.88666666672</v>
      </c>
      <c r="V68" s="89" t="e">
        <v>#REF!</v>
      </c>
      <c r="W68" s="110" t="e">
        <v>#REF!</v>
      </c>
      <c r="X68" s="89" t="e">
        <v>#REF!</v>
      </c>
      <c r="Y68" s="1" t="e">
        <v>#REF!</v>
      </c>
      <c r="Z68" s="1" t="e">
        <v>#REF!</v>
      </c>
      <c r="AA68" s="1" t="e">
        <v>#REF!</v>
      </c>
      <c r="AB68" s="1" t="e">
        <v>#REF!</v>
      </c>
      <c r="AC68" s="1" t="e">
        <v>#REF!</v>
      </c>
      <c r="AD68" s="1" t="e">
        <v>#REF!</v>
      </c>
      <c r="AE68" s="1" t="e">
        <v>#REF!</v>
      </c>
      <c r="AF68" s="1" t="e">
        <v>#REF!</v>
      </c>
      <c r="AG68" s="1" t="e">
        <v>#REF!</v>
      </c>
      <c r="AH68" s="1" t="e">
        <v>#REF!</v>
      </c>
      <c r="AI68" s="88">
        <v>3.5481600000000002</v>
      </c>
      <c r="AJ68" s="167">
        <v>11512.7</v>
      </c>
      <c r="AK68" s="167">
        <v>11973.2</v>
      </c>
      <c r="AL68" s="167">
        <v>23435.599999999999</v>
      </c>
      <c r="AM68" s="167">
        <v>11462.399999999998</v>
      </c>
      <c r="AN68" s="167" t="e">
        <v>#REF!</v>
      </c>
      <c r="AO68" s="167" t="e">
        <v>#REF!</v>
      </c>
      <c r="AP68" s="167">
        <v>538937</v>
      </c>
      <c r="AQ68" s="167">
        <v>283443.90000000002</v>
      </c>
      <c r="AR68" s="167">
        <v>199014</v>
      </c>
      <c r="AS68" s="167">
        <v>84429.900000000023</v>
      </c>
      <c r="AT68" s="167">
        <v>38.4</v>
      </c>
      <c r="AU68" s="167">
        <v>0</v>
      </c>
      <c r="AV68" s="167">
        <v>283482.30000000005</v>
      </c>
      <c r="AW68" s="167"/>
      <c r="AX68" s="167">
        <v>283482.30000000005</v>
      </c>
      <c r="AY68" s="167">
        <v>462691.20000000007</v>
      </c>
    </row>
    <row r="69" spans="1:51" x14ac:dyDescent="0.25">
      <c r="A69" s="27">
        <v>1</v>
      </c>
      <c r="B69" s="27">
        <v>1</v>
      </c>
      <c r="C69" s="158" t="s">
        <v>92</v>
      </c>
      <c r="D69" s="159">
        <v>15202</v>
      </c>
      <c r="E69" s="84">
        <v>290750.90000000002</v>
      </c>
      <c r="F69" s="84">
        <v>96102.1</v>
      </c>
      <c r="G69" s="84"/>
      <c r="H69" s="84">
        <v>0</v>
      </c>
      <c r="I69" s="84">
        <v>0</v>
      </c>
      <c r="J69" s="84">
        <v>194648.8</v>
      </c>
      <c r="K69" s="84">
        <v>621246</v>
      </c>
      <c r="L69" s="84"/>
      <c r="M69" s="169">
        <v>536585</v>
      </c>
      <c r="N69" s="169">
        <v>14261.8</v>
      </c>
      <c r="O69" s="169">
        <v>19436.7</v>
      </c>
      <c r="P69" s="169">
        <v>5174.9000000000005</v>
      </c>
      <c r="Q69" s="169">
        <v>26315.300000000003</v>
      </c>
      <c r="R69" s="169">
        <v>0</v>
      </c>
      <c r="S69" s="169">
        <v>44083.9</v>
      </c>
      <c r="T69" s="88"/>
      <c r="U69" s="84">
        <v>461283.50999999995</v>
      </c>
      <c r="V69" s="84" t="e">
        <v>#REF!</v>
      </c>
      <c r="W69" s="84" t="e">
        <v>#REF!</v>
      </c>
      <c r="X69" s="84" t="e">
        <v>#REF!</v>
      </c>
      <c r="Y69" s="160" t="e">
        <v>#REF!</v>
      </c>
      <c r="Z69" s="160" t="e">
        <v>#REF!</v>
      </c>
      <c r="AA69" s="160" t="e">
        <v>#REF!</v>
      </c>
      <c r="AB69" s="160" t="e">
        <v>#REF!</v>
      </c>
      <c r="AC69" s="160" t="e">
        <v>#REF!</v>
      </c>
      <c r="AD69" s="160" t="e">
        <v>#REF!</v>
      </c>
      <c r="AE69" s="160" t="e">
        <v>#REF!</v>
      </c>
      <c r="AF69" s="160" t="e">
        <v>#REF!</v>
      </c>
      <c r="AG69" s="160" t="e">
        <v>#REF!</v>
      </c>
      <c r="AH69" s="160" t="e">
        <v>#REF!</v>
      </c>
      <c r="AI69" s="97">
        <v>0</v>
      </c>
      <c r="AJ69" s="166">
        <v>17120.400000000001</v>
      </c>
      <c r="AK69" s="166">
        <v>17805.200000000004</v>
      </c>
      <c r="AL69" s="166">
        <v>34850.800000000003</v>
      </c>
      <c r="AM69" s="166">
        <v>17045.599999999999</v>
      </c>
      <c r="AN69" s="166" t="e">
        <v>#REF!</v>
      </c>
      <c r="AO69" s="166" t="e">
        <v>#REF!</v>
      </c>
      <c r="AP69" s="166">
        <v>638366.39999999991</v>
      </c>
      <c r="AQ69" s="166">
        <v>358169.4</v>
      </c>
      <c r="AR69" s="166">
        <v>263295.90000000002</v>
      </c>
      <c r="AS69" s="166">
        <v>94873.5</v>
      </c>
      <c r="AT69" s="166">
        <v>168.7</v>
      </c>
      <c r="AU69" s="166">
        <v>0</v>
      </c>
      <c r="AV69" s="166">
        <v>358338.10000000003</v>
      </c>
      <c r="AW69" s="166">
        <v>0</v>
      </c>
      <c r="AX69" s="166">
        <v>358338.10000000003</v>
      </c>
      <c r="AY69" s="166">
        <v>552986.9</v>
      </c>
    </row>
    <row r="70" spans="1:51" ht="15" customHeight="1" x14ac:dyDescent="0.25">
      <c r="A70" s="1">
        <v>3</v>
      </c>
      <c r="C70" s="115" t="s">
        <v>93</v>
      </c>
      <c r="D70" s="83">
        <v>679</v>
      </c>
      <c r="E70" s="86">
        <v>3921.2</v>
      </c>
      <c r="F70" s="28">
        <v>1291.6000000000001</v>
      </c>
      <c r="G70" s="28"/>
      <c r="H70" s="28"/>
      <c r="I70" s="28"/>
      <c r="J70" s="86">
        <v>2629.6</v>
      </c>
      <c r="K70" s="86">
        <v>9067.5</v>
      </c>
      <c r="L70" s="109">
        <v>2.0611510030934883</v>
      </c>
      <c r="M70" s="168">
        <v>8653.1</v>
      </c>
      <c r="N70" s="168">
        <v>0</v>
      </c>
      <c r="O70" s="168">
        <v>0</v>
      </c>
      <c r="P70" s="168"/>
      <c r="Q70" s="167">
        <v>414.4</v>
      </c>
      <c r="R70" s="167"/>
      <c r="S70" s="167">
        <v>0</v>
      </c>
      <c r="T70" s="88">
        <v>6.4790000000000001</v>
      </c>
      <c r="U70" s="89">
        <v>8653.1500000000015</v>
      </c>
      <c r="V70" s="89" t="e">
        <v>#REF!</v>
      </c>
      <c r="W70" s="110" t="e">
        <v>#REF!</v>
      </c>
      <c r="X70" s="89" t="e">
        <v>#REF!</v>
      </c>
      <c r="Y70" s="1" t="e">
        <v>#REF!</v>
      </c>
      <c r="Z70" s="1" t="e">
        <v>#REF!</v>
      </c>
      <c r="AA70" s="1" t="e">
        <v>#REF!</v>
      </c>
      <c r="AB70" s="1" t="e">
        <v>#REF!</v>
      </c>
      <c r="AC70" s="1" t="e">
        <v>#REF!</v>
      </c>
      <c r="AD70" s="1" t="e">
        <v>#REF!</v>
      </c>
      <c r="AE70" s="1" t="e">
        <v>#REF!</v>
      </c>
      <c r="AF70" s="1" t="e">
        <v>#REF!</v>
      </c>
      <c r="AG70" s="1" t="e">
        <v>#REF!</v>
      </c>
      <c r="AH70" s="1" t="e">
        <v>#REF!</v>
      </c>
      <c r="AI70" s="88">
        <v>2.2123200000000005</v>
      </c>
      <c r="AJ70" s="167">
        <v>275.39999999999998</v>
      </c>
      <c r="AK70" s="167">
        <v>286.39999999999998</v>
      </c>
      <c r="AL70" s="167">
        <v>560.6</v>
      </c>
      <c r="AM70" s="167">
        <v>274.20000000000005</v>
      </c>
      <c r="AN70" s="167"/>
      <c r="AO70" s="167">
        <v>274.20000000000005</v>
      </c>
      <c r="AP70" s="167">
        <v>9342.9</v>
      </c>
      <c r="AQ70" s="167">
        <v>5421.7</v>
      </c>
      <c r="AR70" s="167">
        <v>5918.1</v>
      </c>
      <c r="AS70" s="167">
        <v>-496.40000000000055</v>
      </c>
      <c r="AT70" s="167"/>
      <c r="AU70" s="167"/>
      <c r="AV70" s="167">
        <v>5421.7</v>
      </c>
      <c r="AW70" s="167"/>
      <c r="AX70" s="167">
        <v>5421.7</v>
      </c>
      <c r="AY70" s="167">
        <v>8051.2999999999993</v>
      </c>
    </row>
    <row r="71" spans="1:51" ht="15" customHeight="1" x14ac:dyDescent="0.25">
      <c r="A71" s="1">
        <v>3</v>
      </c>
      <c r="C71" s="115" t="s">
        <v>94</v>
      </c>
      <c r="D71" s="83">
        <v>489</v>
      </c>
      <c r="E71" s="86">
        <v>2441.6999999999998</v>
      </c>
      <c r="F71" s="28">
        <v>652.20000000000005</v>
      </c>
      <c r="G71" s="28"/>
      <c r="H71" s="28"/>
      <c r="I71" s="28"/>
      <c r="J71" s="86">
        <v>1789.5</v>
      </c>
      <c r="K71" s="86">
        <v>8042.3000000000011</v>
      </c>
      <c r="L71" s="109">
        <v>2.5384197048763175</v>
      </c>
      <c r="M71" s="168">
        <v>7711.2</v>
      </c>
      <c r="N71" s="168">
        <v>0</v>
      </c>
      <c r="O71" s="168">
        <v>0</v>
      </c>
      <c r="P71" s="168"/>
      <c r="Q71" s="167">
        <v>331.1</v>
      </c>
      <c r="R71" s="167"/>
      <c r="S71" s="167">
        <v>0</v>
      </c>
      <c r="T71" s="88">
        <v>6.4790000000000001</v>
      </c>
      <c r="U71" s="89">
        <v>7711.1533333333327</v>
      </c>
      <c r="V71" s="89" t="e">
        <v>#REF!</v>
      </c>
      <c r="W71" s="110" t="e">
        <v>#REF!</v>
      </c>
      <c r="X71" s="89" t="e">
        <v>#REF!</v>
      </c>
      <c r="Y71" s="1" t="e">
        <v>#REF!</v>
      </c>
      <c r="Z71" s="1" t="e">
        <v>#REF!</v>
      </c>
      <c r="AA71" s="1" t="e">
        <v>#REF!</v>
      </c>
      <c r="AB71" s="1" t="e">
        <v>#REF!</v>
      </c>
      <c r="AC71" s="1" t="e">
        <v>#REF!</v>
      </c>
      <c r="AD71" s="1" t="e">
        <v>#REF!</v>
      </c>
      <c r="AE71" s="1" t="e">
        <v>#REF!</v>
      </c>
      <c r="AF71" s="1" t="e">
        <v>#REF!</v>
      </c>
      <c r="AG71" s="1" t="e">
        <v>#REF!</v>
      </c>
      <c r="AH71" s="1" t="e">
        <v>#REF!</v>
      </c>
      <c r="AI71" s="88">
        <v>2.2123200000000005</v>
      </c>
      <c r="AJ71" s="167">
        <v>198.3</v>
      </c>
      <c r="AK71" s="167">
        <v>206.2</v>
      </c>
      <c r="AL71" s="167">
        <v>403.6</v>
      </c>
      <c r="AM71" s="167">
        <v>197.40000000000003</v>
      </c>
      <c r="AN71" s="167"/>
      <c r="AO71" s="167">
        <v>197.40000000000003</v>
      </c>
      <c r="AP71" s="167">
        <v>8240.6</v>
      </c>
      <c r="AQ71" s="167">
        <v>5798.9</v>
      </c>
      <c r="AR71" s="167">
        <v>5741.7</v>
      </c>
      <c r="AS71" s="167">
        <v>57.199999999999818</v>
      </c>
      <c r="AT71" s="167"/>
      <c r="AU71" s="167"/>
      <c r="AV71" s="167">
        <v>5798.9</v>
      </c>
      <c r="AW71" s="167"/>
      <c r="AX71" s="167">
        <v>5798.9</v>
      </c>
      <c r="AY71" s="167">
        <v>7588.4</v>
      </c>
    </row>
    <row r="72" spans="1:51" ht="15" customHeight="1" x14ac:dyDescent="0.25">
      <c r="A72" s="1">
        <v>3</v>
      </c>
      <c r="B72" s="1">
        <v>3</v>
      </c>
      <c r="C72" s="115" t="s">
        <v>95</v>
      </c>
      <c r="D72" s="83">
        <v>6601</v>
      </c>
      <c r="E72" s="86">
        <v>32674.399999999998</v>
      </c>
      <c r="F72" s="28">
        <v>14317.599999999999</v>
      </c>
      <c r="G72" s="28"/>
      <c r="H72" s="28"/>
      <c r="I72" s="28"/>
      <c r="J72" s="86">
        <v>18356.8</v>
      </c>
      <c r="K72" s="86">
        <v>18378.400000000001</v>
      </c>
      <c r="L72" s="109">
        <v>0.42972437328491325</v>
      </c>
      <c r="M72" s="168">
        <v>17425</v>
      </c>
      <c r="N72" s="168">
        <v>0</v>
      </c>
      <c r="O72" s="168">
        <v>0</v>
      </c>
      <c r="P72" s="168"/>
      <c r="Q72" s="167">
        <v>953.4</v>
      </c>
      <c r="R72" s="167"/>
      <c r="S72" s="167">
        <v>0</v>
      </c>
      <c r="T72" s="88">
        <v>6.4790000000000001</v>
      </c>
      <c r="U72" s="89">
        <v>17424.996666666666</v>
      </c>
      <c r="V72" s="89" t="e">
        <v>#REF!</v>
      </c>
      <c r="W72" s="110" t="e">
        <v>#REF!</v>
      </c>
      <c r="X72" s="89" t="e">
        <v>#REF!</v>
      </c>
      <c r="Y72" s="1" t="e">
        <v>#REF!</v>
      </c>
      <c r="Z72" s="1" t="e">
        <v>#REF!</v>
      </c>
      <c r="AA72" s="1" t="e">
        <v>#REF!</v>
      </c>
      <c r="AB72" s="1" t="e">
        <v>#REF!</v>
      </c>
      <c r="AC72" s="1" t="e">
        <v>#REF!</v>
      </c>
      <c r="AD72" s="1" t="e">
        <v>#REF!</v>
      </c>
      <c r="AE72" s="1" t="e">
        <v>#REF!</v>
      </c>
      <c r="AF72" s="1" t="e">
        <v>#REF!</v>
      </c>
      <c r="AG72" s="1" t="e">
        <v>#REF!</v>
      </c>
      <c r="AH72" s="1" t="e">
        <v>#REF!</v>
      </c>
      <c r="AI72" s="88">
        <v>3.091968</v>
      </c>
      <c r="AJ72" s="167">
        <v>3742.1</v>
      </c>
      <c r="AK72" s="167">
        <v>3891.8</v>
      </c>
      <c r="AL72" s="167">
        <v>7617.6</v>
      </c>
      <c r="AM72" s="167">
        <v>3725.8</v>
      </c>
      <c r="AN72" s="167"/>
      <c r="AO72" s="167">
        <v>3725.8</v>
      </c>
      <c r="AP72" s="167">
        <v>22120.5</v>
      </c>
      <c r="AQ72" s="167">
        <v>0</v>
      </c>
      <c r="AR72" s="167">
        <v>0</v>
      </c>
      <c r="AS72" s="167">
        <v>0</v>
      </c>
      <c r="AT72" s="167"/>
      <c r="AU72" s="167"/>
      <c r="AV72" s="167">
        <v>0</v>
      </c>
      <c r="AW72" s="167"/>
      <c r="AX72" s="167">
        <v>0</v>
      </c>
      <c r="AY72" s="167">
        <v>18356.8</v>
      </c>
    </row>
    <row r="73" spans="1:51" ht="15" customHeight="1" x14ac:dyDescent="0.25">
      <c r="A73" s="1">
        <v>3</v>
      </c>
      <c r="C73" s="115" t="s">
        <v>96</v>
      </c>
      <c r="D73" s="83">
        <v>926</v>
      </c>
      <c r="E73" s="86">
        <v>6758.1</v>
      </c>
      <c r="F73" s="28">
        <v>3555.0000000000005</v>
      </c>
      <c r="G73" s="28"/>
      <c r="H73" s="28"/>
      <c r="I73" s="28"/>
      <c r="J73" s="86">
        <v>3203.1</v>
      </c>
      <c r="K73" s="86">
        <v>9294.2999999999993</v>
      </c>
      <c r="L73" s="109">
        <v>1.5491651546098257</v>
      </c>
      <c r="M73" s="168">
        <v>8870.7999999999993</v>
      </c>
      <c r="N73" s="168">
        <v>0</v>
      </c>
      <c r="O73" s="168">
        <v>0</v>
      </c>
      <c r="P73" s="168"/>
      <c r="Q73" s="167">
        <v>423.5</v>
      </c>
      <c r="R73" s="167"/>
      <c r="S73" s="167">
        <v>0</v>
      </c>
      <c r="T73" s="88">
        <v>6.4790000000000001</v>
      </c>
      <c r="U73" s="89">
        <v>8870.6966666666667</v>
      </c>
      <c r="V73" s="89" t="e">
        <v>#REF!</v>
      </c>
      <c r="W73" s="110" t="e">
        <v>#REF!</v>
      </c>
      <c r="X73" s="89" t="e">
        <v>#REF!</v>
      </c>
      <c r="Y73" s="1" t="e">
        <v>#REF!</v>
      </c>
      <c r="Z73" s="1" t="e">
        <v>#REF!</v>
      </c>
      <c r="AA73" s="1" t="e">
        <v>#REF!</v>
      </c>
      <c r="AB73" s="1" t="e">
        <v>#REF!</v>
      </c>
      <c r="AC73" s="1" t="e">
        <v>#REF!</v>
      </c>
      <c r="AD73" s="1" t="e">
        <v>#REF!</v>
      </c>
      <c r="AE73" s="1" t="e">
        <v>#REF!</v>
      </c>
      <c r="AF73" s="1" t="e">
        <v>#REF!</v>
      </c>
      <c r="AG73" s="1" t="e">
        <v>#REF!</v>
      </c>
      <c r="AH73" s="1" t="e">
        <v>#REF!</v>
      </c>
      <c r="AI73" s="88">
        <v>2.2123200000000005</v>
      </c>
      <c r="AJ73" s="167">
        <v>375.6</v>
      </c>
      <c r="AK73" s="167">
        <v>390.6</v>
      </c>
      <c r="AL73" s="167">
        <v>764.5</v>
      </c>
      <c r="AM73" s="167">
        <v>373.9</v>
      </c>
      <c r="AN73" s="167"/>
      <c r="AO73" s="167">
        <v>373.9</v>
      </c>
      <c r="AP73" s="167">
        <v>9669.9</v>
      </c>
      <c r="AQ73" s="167">
        <v>2911.8</v>
      </c>
      <c r="AR73" s="167">
        <v>4522.3</v>
      </c>
      <c r="AS73" s="167">
        <v>-1610.5</v>
      </c>
      <c r="AT73" s="167"/>
      <c r="AU73" s="167"/>
      <c r="AV73" s="167">
        <v>2911.8</v>
      </c>
      <c r="AW73" s="167"/>
      <c r="AX73" s="167">
        <v>2911.8</v>
      </c>
      <c r="AY73" s="167">
        <v>6114.9</v>
      </c>
    </row>
    <row r="74" spans="1:51" ht="15" customHeight="1" x14ac:dyDescent="0.25">
      <c r="A74" s="1">
        <v>3</v>
      </c>
      <c r="C74" s="115" t="s">
        <v>97</v>
      </c>
      <c r="D74" s="83">
        <v>474</v>
      </c>
      <c r="E74" s="86">
        <v>2359.8999999999996</v>
      </c>
      <c r="F74" s="28">
        <v>398.79999999999995</v>
      </c>
      <c r="G74" s="28"/>
      <c r="H74" s="28"/>
      <c r="I74" s="28"/>
      <c r="J74" s="86">
        <v>1961.1</v>
      </c>
      <c r="K74" s="86">
        <v>6801.5</v>
      </c>
      <c r="L74" s="109">
        <v>2.2147177215841118</v>
      </c>
      <c r="M74" s="168">
        <v>6583.1</v>
      </c>
      <c r="N74" s="168">
        <v>0</v>
      </c>
      <c r="O74" s="168">
        <v>0</v>
      </c>
      <c r="P74" s="168"/>
      <c r="Q74" s="167">
        <v>218.4</v>
      </c>
      <c r="R74" s="167"/>
      <c r="S74" s="167">
        <v>0</v>
      </c>
      <c r="T74" s="88">
        <v>6.4790000000000001</v>
      </c>
      <c r="U74" s="89">
        <v>6583.2500000000018</v>
      </c>
      <c r="V74" s="89" t="e">
        <v>#REF!</v>
      </c>
      <c r="W74" s="110" t="e">
        <v>#REF!</v>
      </c>
      <c r="X74" s="89" t="e">
        <v>#REF!</v>
      </c>
      <c r="Y74" s="1" t="e">
        <v>#REF!</v>
      </c>
      <c r="Z74" s="1" t="e">
        <v>#REF!</v>
      </c>
      <c r="AA74" s="1" t="e">
        <v>#REF!</v>
      </c>
      <c r="AB74" s="1" t="e">
        <v>#REF!</v>
      </c>
      <c r="AC74" s="1" t="e">
        <v>#REF!</v>
      </c>
      <c r="AD74" s="1" t="e">
        <v>#REF!</v>
      </c>
      <c r="AE74" s="1" t="e">
        <v>#REF!</v>
      </c>
      <c r="AF74" s="1" t="e">
        <v>#REF!</v>
      </c>
      <c r="AG74" s="1" t="e">
        <v>#REF!</v>
      </c>
      <c r="AH74" s="1" t="e">
        <v>#REF!</v>
      </c>
      <c r="AI74" s="88">
        <v>2.2123200000000005</v>
      </c>
      <c r="AJ74" s="167">
        <v>192.3</v>
      </c>
      <c r="AK74" s="167">
        <v>200</v>
      </c>
      <c r="AL74" s="167">
        <v>391.5</v>
      </c>
      <c r="AM74" s="167">
        <v>191.5</v>
      </c>
      <c r="AN74" s="167"/>
      <c r="AO74" s="167">
        <v>191.5</v>
      </c>
      <c r="AP74" s="167">
        <v>6993.8</v>
      </c>
      <c r="AQ74" s="167">
        <v>4633.8999999999996</v>
      </c>
      <c r="AR74" s="167">
        <v>4686.7</v>
      </c>
      <c r="AS74" s="167">
        <v>-52.800000000000182</v>
      </c>
      <c r="AT74" s="167"/>
      <c r="AU74" s="167"/>
      <c r="AV74" s="167">
        <v>4633.8999999999996</v>
      </c>
      <c r="AW74" s="167"/>
      <c r="AX74" s="167">
        <v>4633.8999999999996</v>
      </c>
      <c r="AY74" s="167">
        <v>6595</v>
      </c>
    </row>
    <row r="75" spans="1:51" ht="15" customHeight="1" x14ac:dyDescent="0.25">
      <c r="A75" s="1">
        <v>3</v>
      </c>
      <c r="C75" s="115" t="s">
        <v>98</v>
      </c>
      <c r="D75" s="83">
        <v>949</v>
      </c>
      <c r="E75" s="86">
        <v>4750.8999999999996</v>
      </c>
      <c r="F75" s="28">
        <v>1144.4000000000001</v>
      </c>
      <c r="G75" s="28"/>
      <c r="H75" s="28"/>
      <c r="I75" s="28"/>
      <c r="J75" s="86">
        <v>3606.5</v>
      </c>
      <c r="K75" s="86">
        <v>8466.4</v>
      </c>
      <c r="L75" s="109">
        <v>1.3769703562014652</v>
      </c>
      <c r="M75" s="168">
        <v>8060.4</v>
      </c>
      <c r="N75" s="168">
        <v>0</v>
      </c>
      <c r="O75" s="168">
        <v>0</v>
      </c>
      <c r="P75" s="168"/>
      <c r="Q75" s="167">
        <v>406</v>
      </c>
      <c r="R75" s="167"/>
      <c r="S75" s="167">
        <v>0</v>
      </c>
      <c r="T75" s="88">
        <v>6.4790000000000001</v>
      </c>
      <c r="U75" s="89">
        <v>8060.3766666666679</v>
      </c>
      <c r="V75" s="89" t="e">
        <v>#REF!</v>
      </c>
      <c r="W75" s="110" t="e">
        <v>#REF!</v>
      </c>
      <c r="X75" s="89" t="e">
        <v>#REF!</v>
      </c>
      <c r="Y75" s="1" t="e">
        <v>#REF!</v>
      </c>
      <c r="Z75" s="1" t="e">
        <v>#REF!</v>
      </c>
      <c r="AA75" s="1" t="e">
        <v>#REF!</v>
      </c>
      <c r="AB75" s="1" t="e">
        <v>#REF!</v>
      </c>
      <c r="AC75" s="1" t="e">
        <v>#REF!</v>
      </c>
      <c r="AD75" s="1" t="e">
        <v>#REF!</v>
      </c>
      <c r="AE75" s="1" t="e">
        <v>#REF!</v>
      </c>
      <c r="AF75" s="1" t="e">
        <v>#REF!</v>
      </c>
      <c r="AG75" s="1" t="e">
        <v>#REF!</v>
      </c>
      <c r="AH75" s="1" t="e">
        <v>#REF!</v>
      </c>
      <c r="AI75" s="88">
        <v>2.2123200000000005</v>
      </c>
      <c r="AJ75" s="167">
        <v>384.9</v>
      </c>
      <c r="AK75" s="167">
        <v>400.3</v>
      </c>
      <c r="AL75" s="167">
        <v>783.5</v>
      </c>
      <c r="AM75" s="167">
        <v>383.2</v>
      </c>
      <c r="AN75" s="167"/>
      <c r="AO75" s="167">
        <v>383.2</v>
      </c>
      <c r="AP75" s="167">
        <v>8851.2999999999993</v>
      </c>
      <c r="AQ75" s="167">
        <v>4100.3999999999996</v>
      </c>
      <c r="AR75" s="167">
        <v>4031.8</v>
      </c>
      <c r="AS75" s="167">
        <v>68.599999999999454</v>
      </c>
      <c r="AT75" s="167"/>
      <c r="AU75" s="167"/>
      <c r="AV75" s="167">
        <v>4100.3999999999996</v>
      </c>
      <c r="AW75" s="167"/>
      <c r="AX75" s="167">
        <v>4100.3999999999996</v>
      </c>
      <c r="AY75" s="167">
        <v>7706.9</v>
      </c>
    </row>
    <row r="76" spans="1:51" ht="15" customHeight="1" x14ac:dyDescent="0.25">
      <c r="A76" s="1">
        <v>3</v>
      </c>
      <c r="C76" s="115" t="s">
        <v>99</v>
      </c>
      <c r="D76" s="83">
        <v>834</v>
      </c>
      <c r="E76" s="86">
        <v>4522.5</v>
      </c>
      <c r="F76" s="28">
        <v>1129</v>
      </c>
      <c r="G76" s="28"/>
      <c r="H76" s="28"/>
      <c r="I76" s="28"/>
      <c r="J76" s="86">
        <v>3393.5</v>
      </c>
      <c r="K76" s="86">
        <v>13663.099999999999</v>
      </c>
      <c r="L76" s="109">
        <v>2.528571370407918</v>
      </c>
      <c r="M76" s="168">
        <v>13025.1</v>
      </c>
      <c r="N76" s="168">
        <v>0</v>
      </c>
      <c r="O76" s="168">
        <v>0</v>
      </c>
      <c r="P76" s="168"/>
      <c r="Q76" s="167">
        <v>638</v>
      </c>
      <c r="R76" s="167"/>
      <c r="S76" s="167">
        <v>0</v>
      </c>
      <c r="T76" s="88">
        <v>6.4790000000000001</v>
      </c>
      <c r="U76" s="89">
        <v>13025.053333333331</v>
      </c>
      <c r="V76" s="89" t="e">
        <v>#REF!</v>
      </c>
      <c r="W76" s="110" t="e">
        <v>#REF!</v>
      </c>
      <c r="X76" s="89" t="e">
        <v>#REF!</v>
      </c>
      <c r="Y76" s="1" t="e">
        <v>#REF!</v>
      </c>
      <c r="Z76" s="1" t="e">
        <v>#REF!</v>
      </c>
      <c r="AA76" s="1" t="e">
        <v>#REF!</v>
      </c>
      <c r="AB76" s="1" t="e">
        <v>#REF!</v>
      </c>
      <c r="AC76" s="1" t="e">
        <v>#REF!</v>
      </c>
      <c r="AD76" s="1" t="e">
        <v>#REF!</v>
      </c>
      <c r="AE76" s="1" t="e">
        <v>#REF!</v>
      </c>
      <c r="AF76" s="1" t="e">
        <v>#REF!</v>
      </c>
      <c r="AG76" s="1" t="e">
        <v>#REF!</v>
      </c>
      <c r="AH76" s="1" t="e">
        <v>#REF!</v>
      </c>
      <c r="AI76" s="88">
        <v>2.2123200000000005</v>
      </c>
      <c r="AJ76" s="167">
        <v>338.3</v>
      </c>
      <c r="AK76" s="167">
        <v>351.8</v>
      </c>
      <c r="AL76" s="167">
        <v>688.6</v>
      </c>
      <c r="AM76" s="167">
        <v>336.8</v>
      </c>
      <c r="AN76" s="167"/>
      <c r="AO76" s="167">
        <v>336.8</v>
      </c>
      <c r="AP76" s="167">
        <v>14001.399999999998</v>
      </c>
      <c r="AQ76" s="167">
        <v>9478.9</v>
      </c>
      <c r="AR76" s="167">
        <v>9628.1</v>
      </c>
      <c r="AS76" s="167">
        <v>-149.20000000000073</v>
      </c>
      <c r="AT76" s="167"/>
      <c r="AU76" s="167"/>
      <c r="AV76" s="167">
        <v>9478.9</v>
      </c>
      <c r="AW76" s="167"/>
      <c r="AX76" s="167">
        <v>9478.9</v>
      </c>
      <c r="AY76" s="167">
        <v>12872.4</v>
      </c>
    </row>
    <row r="77" spans="1:51" ht="15" customHeight="1" x14ac:dyDescent="0.25">
      <c r="A77" s="1">
        <v>3</v>
      </c>
      <c r="C77" s="115" t="s">
        <v>100</v>
      </c>
      <c r="D77" s="83">
        <v>791</v>
      </c>
      <c r="E77" s="86">
        <v>4122.6000000000004</v>
      </c>
      <c r="F77" s="28">
        <v>1251.5</v>
      </c>
      <c r="G77" s="28"/>
      <c r="H77" s="28"/>
      <c r="I77" s="28"/>
      <c r="J77" s="86">
        <v>2871.1</v>
      </c>
      <c r="K77" s="86">
        <v>8500.4</v>
      </c>
      <c r="L77" s="109">
        <v>1.6586505580901361</v>
      </c>
      <c r="M77" s="168">
        <v>8116.7</v>
      </c>
      <c r="N77" s="168">
        <v>0</v>
      </c>
      <c r="O77" s="168">
        <v>0</v>
      </c>
      <c r="P77" s="168"/>
      <c r="Q77" s="167">
        <v>383.7</v>
      </c>
      <c r="R77" s="167"/>
      <c r="S77" s="167">
        <v>0</v>
      </c>
      <c r="T77" s="88">
        <v>6.4790000000000001</v>
      </c>
      <c r="U77" s="89">
        <v>8116.7233333333343</v>
      </c>
      <c r="V77" s="89" t="e">
        <v>#REF!</v>
      </c>
      <c r="W77" s="110" t="e">
        <v>#REF!</v>
      </c>
      <c r="X77" s="89" t="e">
        <v>#REF!</v>
      </c>
      <c r="Y77" s="1" t="e">
        <v>#REF!</v>
      </c>
      <c r="Z77" s="1" t="e">
        <v>#REF!</v>
      </c>
      <c r="AA77" s="1" t="e">
        <v>#REF!</v>
      </c>
      <c r="AB77" s="1" t="e">
        <v>#REF!</v>
      </c>
      <c r="AC77" s="1" t="e">
        <v>#REF!</v>
      </c>
      <c r="AD77" s="1" t="e">
        <v>#REF!</v>
      </c>
      <c r="AE77" s="1" t="e">
        <v>#REF!</v>
      </c>
      <c r="AF77" s="1" t="e">
        <v>#REF!</v>
      </c>
      <c r="AG77" s="1" t="e">
        <v>#REF!</v>
      </c>
      <c r="AH77" s="1" t="e">
        <v>#REF!</v>
      </c>
      <c r="AI77" s="88">
        <v>2.2123200000000005</v>
      </c>
      <c r="AJ77" s="167">
        <v>320.8</v>
      </c>
      <c r="AK77" s="167">
        <v>333.6</v>
      </c>
      <c r="AL77" s="167">
        <v>653</v>
      </c>
      <c r="AM77" s="167">
        <v>319.39999999999998</v>
      </c>
      <c r="AN77" s="167"/>
      <c r="AO77" s="167">
        <v>319.39999999999998</v>
      </c>
      <c r="AP77" s="167">
        <v>8821.1999999999989</v>
      </c>
      <c r="AQ77" s="167">
        <v>4698.6000000000004</v>
      </c>
      <c r="AR77" s="167">
        <v>4892.3999999999996</v>
      </c>
      <c r="AS77" s="167">
        <v>-193.79999999999927</v>
      </c>
      <c r="AT77" s="167"/>
      <c r="AU77" s="167"/>
      <c r="AV77" s="167">
        <v>4698.6000000000004</v>
      </c>
      <c r="AW77" s="167"/>
      <c r="AX77" s="167">
        <v>4698.6000000000004</v>
      </c>
      <c r="AY77" s="167">
        <v>7569.7000000000007</v>
      </c>
    </row>
    <row r="78" spans="1:51" ht="15" customHeight="1" x14ac:dyDescent="0.25">
      <c r="A78" s="1">
        <v>3</v>
      </c>
      <c r="C78" s="115" t="s">
        <v>101</v>
      </c>
      <c r="D78" s="83">
        <v>1000</v>
      </c>
      <c r="E78" s="86">
        <v>5389.2</v>
      </c>
      <c r="F78" s="28">
        <v>1102.7</v>
      </c>
      <c r="G78" s="28"/>
      <c r="H78" s="28"/>
      <c r="I78" s="28"/>
      <c r="J78" s="86">
        <v>4286.5</v>
      </c>
      <c r="K78" s="86">
        <v>8264.7999999999993</v>
      </c>
      <c r="L78" s="109">
        <v>1.2756289550856612</v>
      </c>
      <c r="M78" s="168">
        <v>7896.4</v>
      </c>
      <c r="N78" s="168">
        <v>0</v>
      </c>
      <c r="O78" s="168">
        <v>0</v>
      </c>
      <c r="P78" s="168"/>
      <c r="Q78" s="167">
        <v>368.4</v>
      </c>
      <c r="R78" s="167"/>
      <c r="S78" s="167">
        <v>0</v>
      </c>
      <c r="T78" s="88">
        <v>6.4790000000000001</v>
      </c>
      <c r="U78" s="89">
        <v>7896.3833333333323</v>
      </c>
      <c r="V78" s="89" t="e">
        <v>#REF!</v>
      </c>
      <c r="W78" s="110" t="e">
        <v>#REF!</v>
      </c>
      <c r="X78" s="89" t="e">
        <v>#REF!</v>
      </c>
      <c r="Y78" s="1" t="e">
        <v>#REF!</v>
      </c>
      <c r="Z78" s="1" t="e">
        <v>#REF!</v>
      </c>
      <c r="AA78" s="1" t="e">
        <v>#REF!</v>
      </c>
      <c r="AB78" s="1" t="e">
        <v>#REF!</v>
      </c>
      <c r="AC78" s="1" t="e">
        <v>#REF!</v>
      </c>
      <c r="AD78" s="1" t="e">
        <v>#REF!</v>
      </c>
      <c r="AE78" s="1" t="e">
        <v>#REF!</v>
      </c>
      <c r="AF78" s="1" t="e">
        <v>#REF!</v>
      </c>
      <c r="AG78" s="1" t="e">
        <v>#REF!</v>
      </c>
      <c r="AH78" s="1" t="e">
        <v>#REF!</v>
      </c>
      <c r="AI78" s="88">
        <v>2.2123200000000005</v>
      </c>
      <c r="AJ78" s="167">
        <v>405.6</v>
      </c>
      <c r="AK78" s="167">
        <v>421.8</v>
      </c>
      <c r="AL78" s="167">
        <v>825.6</v>
      </c>
      <c r="AM78" s="167">
        <v>403.8</v>
      </c>
      <c r="AN78" s="167"/>
      <c r="AO78" s="167">
        <v>403.8</v>
      </c>
      <c r="AP78" s="167">
        <v>8670.4</v>
      </c>
      <c r="AQ78" s="167">
        <v>3281.2</v>
      </c>
      <c r="AR78" s="167">
        <v>3939.9</v>
      </c>
      <c r="AS78" s="167">
        <v>-658.70000000000027</v>
      </c>
      <c r="AT78" s="167"/>
      <c r="AU78" s="167"/>
      <c r="AV78" s="167">
        <v>3281.2</v>
      </c>
      <c r="AW78" s="167"/>
      <c r="AX78" s="167">
        <v>3281.2</v>
      </c>
      <c r="AY78" s="167">
        <v>7567.7</v>
      </c>
    </row>
    <row r="79" spans="1:51" ht="15" customHeight="1" x14ac:dyDescent="0.25">
      <c r="A79" s="1">
        <v>3</v>
      </c>
      <c r="C79" s="115" t="s">
        <v>102</v>
      </c>
      <c r="D79" s="83">
        <v>638</v>
      </c>
      <c r="E79" s="86">
        <v>3645.5</v>
      </c>
      <c r="F79" s="28">
        <v>1288.8999999999999</v>
      </c>
      <c r="G79" s="28"/>
      <c r="H79" s="28"/>
      <c r="I79" s="28"/>
      <c r="J79" s="86">
        <v>2356.6</v>
      </c>
      <c r="K79" s="86">
        <v>7721.7</v>
      </c>
      <c r="L79" s="109">
        <v>1.8680318037392085</v>
      </c>
      <c r="M79" s="168">
        <v>7440.3</v>
      </c>
      <c r="N79" s="168">
        <v>0</v>
      </c>
      <c r="O79" s="168">
        <v>0</v>
      </c>
      <c r="P79" s="168"/>
      <c r="Q79" s="167">
        <v>281.39999999999998</v>
      </c>
      <c r="R79" s="167"/>
      <c r="S79" s="167">
        <v>0</v>
      </c>
      <c r="T79" s="88">
        <v>6.4790000000000001</v>
      </c>
      <c r="U79" s="89">
        <v>7440.1866666666656</v>
      </c>
      <c r="V79" s="89" t="e">
        <v>#REF!</v>
      </c>
      <c r="W79" s="110" t="e">
        <v>#REF!</v>
      </c>
      <c r="X79" s="89" t="e">
        <v>#REF!</v>
      </c>
      <c r="Y79" s="1" t="e">
        <v>#REF!</v>
      </c>
      <c r="Z79" s="1" t="e">
        <v>#REF!</v>
      </c>
      <c r="AA79" s="1" t="e">
        <v>#REF!</v>
      </c>
      <c r="AB79" s="1" t="e">
        <v>#REF!</v>
      </c>
      <c r="AC79" s="1" t="e">
        <v>#REF!</v>
      </c>
      <c r="AD79" s="1" t="e">
        <v>#REF!</v>
      </c>
      <c r="AE79" s="1" t="e">
        <v>#REF!</v>
      </c>
      <c r="AF79" s="1" t="e">
        <v>#REF!</v>
      </c>
      <c r="AG79" s="1" t="e">
        <v>#REF!</v>
      </c>
      <c r="AH79" s="1" t="e">
        <v>#REF!</v>
      </c>
      <c r="AI79" s="88">
        <v>2.2123200000000005</v>
      </c>
      <c r="AJ79" s="167">
        <v>258.8</v>
      </c>
      <c r="AK79" s="167">
        <v>269.2</v>
      </c>
      <c r="AL79" s="167">
        <v>526.9</v>
      </c>
      <c r="AM79" s="167">
        <v>257.7</v>
      </c>
      <c r="AN79" s="167"/>
      <c r="AO79" s="167">
        <v>257.7</v>
      </c>
      <c r="AP79" s="167">
        <v>7980.5</v>
      </c>
      <c r="AQ79" s="167">
        <v>4335</v>
      </c>
      <c r="AR79" s="167">
        <v>4830.8</v>
      </c>
      <c r="AS79" s="167">
        <v>-495.80000000000018</v>
      </c>
      <c r="AT79" s="167"/>
      <c r="AU79" s="167"/>
      <c r="AV79" s="167">
        <v>4335</v>
      </c>
      <c r="AW79" s="167"/>
      <c r="AX79" s="167">
        <v>4335</v>
      </c>
      <c r="AY79" s="167">
        <v>6691.6</v>
      </c>
    </row>
    <row r="80" spans="1:51" ht="15" customHeight="1" x14ac:dyDescent="0.25">
      <c r="A80" s="1">
        <v>3</v>
      </c>
      <c r="C80" s="115" t="s">
        <v>103</v>
      </c>
      <c r="D80" s="83">
        <v>990</v>
      </c>
      <c r="E80" s="86">
        <v>5140.3</v>
      </c>
      <c r="F80" s="28">
        <v>1242.8999999999999</v>
      </c>
      <c r="G80" s="28"/>
      <c r="H80" s="28"/>
      <c r="I80" s="28"/>
      <c r="J80" s="86">
        <v>3897.4</v>
      </c>
      <c r="K80" s="86">
        <v>7661.8</v>
      </c>
      <c r="L80" s="109">
        <v>1.1945040776650593</v>
      </c>
      <c r="M80" s="168">
        <v>7350.8</v>
      </c>
      <c r="N80" s="168">
        <v>0</v>
      </c>
      <c r="O80" s="168">
        <v>0</v>
      </c>
      <c r="P80" s="168"/>
      <c r="Q80" s="167">
        <v>311</v>
      </c>
      <c r="R80" s="167"/>
      <c r="S80" s="167">
        <v>0</v>
      </c>
      <c r="T80" s="88">
        <v>6.4790000000000001</v>
      </c>
      <c r="U80" s="89">
        <v>7350.7566666666662</v>
      </c>
      <c r="V80" s="89" t="e">
        <v>#REF!</v>
      </c>
      <c r="W80" s="110" t="e">
        <v>#REF!</v>
      </c>
      <c r="X80" s="89" t="e">
        <v>#REF!</v>
      </c>
      <c r="Y80" s="1" t="e">
        <v>#REF!</v>
      </c>
      <c r="Z80" s="1" t="e">
        <v>#REF!</v>
      </c>
      <c r="AA80" s="1" t="e">
        <v>#REF!</v>
      </c>
      <c r="AB80" s="1" t="e">
        <v>#REF!</v>
      </c>
      <c r="AC80" s="1" t="e">
        <v>#REF!</v>
      </c>
      <c r="AD80" s="1" t="e">
        <v>#REF!</v>
      </c>
      <c r="AE80" s="1" t="e">
        <v>#REF!</v>
      </c>
      <c r="AF80" s="1" t="e">
        <v>#REF!</v>
      </c>
      <c r="AG80" s="1" t="e">
        <v>#REF!</v>
      </c>
      <c r="AH80" s="1" t="e">
        <v>#REF!</v>
      </c>
      <c r="AI80" s="88">
        <v>2.2123200000000005</v>
      </c>
      <c r="AJ80" s="167">
        <v>401.6</v>
      </c>
      <c r="AK80" s="167">
        <v>417.7</v>
      </c>
      <c r="AL80" s="167">
        <v>817.6</v>
      </c>
      <c r="AM80" s="167">
        <v>399.90000000000003</v>
      </c>
      <c r="AN80" s="167"/>
      <c r="AO80" s="167">
        <v>399.90000000000003</v>
      </c>
      <c r="AP80" s="167">
        <v>8063.4000000000005</v>
      </c>
      <c r="AQ80" s="167">
        <v>2923.1</v>
      </c>
      <c r="AR80" s="167">
        <v>3606.2</v>
      </c>
      <c r="AS80" s="167">
        <v>-683.09999999999991</v>
      </c>
      <c r="AT80" s="167"/>
      <c r="AU80" s="167"/>
      <c r="AV80" s="167">
        <v>2923.1</v>
      </c>
      <c r="AW80" s="167"/>
      <c r="AX80" s="167">
        <v>2923.1</v>
      </c>
      <c r="AY80" s="167">
        <v>6820.5</v>
      </c>
    </row>
    <row r="81" spans="1:51" ht="15" customHeight="1" x14ac:dyDescent="0.25">
      <c r="A81" s="1">
        <v>3</v>
      </c>
      <c r="C81" s="115" t="s">
        <v>104</v>
      </c>
      <c r="D81" s="83">
        <v>176</v>
      </c>
      <c r="E81" s="86">
        <v>934.7</v>
      </c>
      <c r="F81" s="28">
        <v>259.8</v>
      </c>
      <c r="G81" s="28"/>
      <c r="H81" s="28"/>
      <c r="I81" s="28"/>
      <c r="J81" s="86">
        <v>674.9</v>
      </c>
      <c r="K81" s="86">
        <v>5700.4</v>
      </c>
      <c r="L81" s="109">
        <v>4.9990178057781076</v>
      </c>
      <c r="M81" s="168">
        <v>5425.4</v>
      </c>
      <c r="N81" s="168">
        <v>0</v>
      </c>
      <c r="O81" s="168">
        <v>0</v>
      </c>
      <c r="P81" s="168"/>
      <c r="Q81" s="167">
        <v>275</v>
      </c>
      <c r="R81" s="167"/>
      <c r="S81" s="167">
        <v>0</v>
      </c>
      <c r="T81" s="88">
        <v>6.4790000000000001</v>
      </c>
      <c r="U81" s="89">
        <v>5425.4733333333334</v>
      </c>
      <c r="V81" s="89" t="e">
        <v>#REF!</v>
      </c>
      <c r="W81" s="110" t="e">
        <v>#REF!</v>
      </c>
      <c r="X81" s="89" t="e">
        <v>#REF!</v>
      </c>
      <c r="Y81" s="1" t="e">
        <v>#REF!</v>
      </c>
      <c r="Z81" s="1" t="e">
        <v>#REF!</v>
      </c>
      <c r="AA81" s="1" t="e">
        <v>#REF!</v>
      </c>
      <c r="AB81" s="1" t="e">
        <v>#REF!</v>
      </c>
      <c r="AC81" s="1" t="e">
        <v>#REF!</v>
      </c>
      <c r="AD81" s="1" t="e">
        <v>#REF!</v>
      </c>
      <c r="AE81" s="1" t="e">
        <v>#REF!</v>
      </c>
      <c r="AF81" s="1" t="e">
        <v>#REF!</v>
      </c>
      <c r="AG81" s="1" t="e">
        <v>#REF!</v>
      </c>
      <c r="AH81" s="1" t="e">
        <v>#REF!</v>
      </c>
      <c r="AI81" s="88">
        <v>2.2123200000000005</v>
      </c>
      <c r="AJ81" s="167">
        <v>71.400000000000006</v>
      </c>
      <c r="AK81" s="167">
        <v>74.3</v>
      </c>
      <c r="AL81" s="167">
        <v>145.4</v>
      </c>
      <c r="AM81" s="167">
        <v>71.100000000000009</v>
      </c>
      <c r="AN81" s="167"/>
      <c r="AO81" s="167">
        <v>71.100000000000009</v>
      </c>
      <c r="AP81" s="167">
        <v>5771.7999999999993</v>
      </c>
      <c r="AQ81" s="167">
        <v>4837.1000000000004</v>
      </c>
      <c r="AR81" s="167">
        <v>4695.8999999999996</v>
      </c>
      <c r="AS81" s="167">
        <v>141.20000000000073</v>
      </c>
      <c r="AT81" s="167"/>
      <c r="AU81" s="167"/>
      <c r="AV81" s="167">
        <v>4837.1000000000004</v>
      </c>
      <c r="AW81" s="167"/>
      <c r="AX81" s="167">
        <v>4837.1000000000004</v>
      </c>
      <c r="AY81" s="167">
        <v>5512</v>
      </c>
    </row>
    <row r="82" spans="1:51" ht="15" customHeight="1" x14ac:dyDescent="0.25">
      <c r="A82" s="1">
        <v>3</v>
      </c>
      <c r="C82" s="115" t="s">
        <v>105</v>
      </c>
      <c r="D82" s="83">
        <v>655</v>
      </c>
      <c r="E82" s="86">
        <v>3441.7</v>
      </c>
      <c r="F82" s="28">
        <v>1332.5</v>
      </c>
      <c r="G82" s="28"/>
      <c r="H82" s="28"/>
      <c r="I82" s="28"/>
      <c r="J82" s="86">
        <v>2109.1999999999998</v>
      </c>
      <c r="K82" s="86">
        <v>9221.1</v>
      </c>
      <c r="L82" s="109">
        <v>2.1728685394621969</v>
      </c>
      <c r="M82" s="168">
        <v>8856</v>
      </c>
      <c r="N82" s="168">
        <v>0</v>
      </c>
      <c r="O82" s="168">
        <v>0</v>
      </c>
      <c r="P82" s="168"/>
      <c r="Q82" s="167">
        <v>365.1</v>
      </c>
      <c r="R82" s="167"/>
      <c r="S82" s="167">
        <v>0</v>
      </c>
      <c r="T82" s="88">
        <v>6.4790000000000001</v>
      </c>
      <c r="U82" s="89">
        <v>8855.8433333333342</v>
      </c>
      <c r="V82" s="89" t="e">
        <v>#REF!</v>
      </c>
      <c r="W82" s="110" t="e">
        <v>#REF!</v>
      </c>
      <c r="X82" s="89" t="e">
        <v>#REF!</v>
      </c>
      <c r="Y82" s="1" t="e">
        <v>#REF!</v>
      </c>
      <c r="Z82" s="1" t="e">
        <v>#REF!</v>
      </c>
      <c r="AA82" s="1" t="e">
        <v>#REF!</v>
      </c>
      <c r="AB82" s="1" t="e">
        <v>#REF!</v>
      </c>
      <c r="AC82" s="1" t="e">
        <v>#REF!</v>
      </c>
      <c r="AD82" s="1" t="e">
        <v>#REF!</v>
      </c>
      <c r="AE82" s="1" t="e">
        <v>#REF!</v>
      </c>
      <c r="AF82" s="1" t="e">
        <v>#REF!</v>
      </c>
      <c r="AG82" s="1" t="e">
        <v>#REF!</v>
      </c>
      <c r="AH82" s="1" t="e">
        <v>#REF!</v>
      </c>
      <c r="AI82" s="88">
        <v>2.2123200000000005</v>
      </c>
      <c r="AJ82" s="167">
        <v>265.7</v>
      </c>
      <c r="AK82" s="167">
        <v>276.3</v>
      </c>
      <c r="AL82" s="167">
        <v>540.79999999999995</v>
      </c>
      <c r="AM82" s="167">
        <v>264.49999999999994</v>
      </c>
      <c r="AN82" s="167"/>
      <c r="AO82" s="167">
        <v>264.49999999999994</v>
      </c>
      <c r="AP82" s="167">
        <v>9486.8000000000011</v>
      </c>
      <c r="AQ82" s="167">
        <v>6045.1</v>
      </c>
      <c r="AR82" s="167">
        <v>5914.4</v>
      </c>
      <c r="AS82" s="167">
        <v>130.70000000000073</v>
      </c>
      <c r="AT82" s="167"/>
      <c r="AU82" s="167"/>
      <c r="AV82" s="167">
        <v>6045.1</v>
      </c>
      <c r="AW82" s="167"/>
      <c r="AX82" s="167">
        <v>6045.1</v>
      </c>
      <c r="AY82" s="167">
        <v>8154.3</v>
      </c>
    </row>
    <row r="83" spans="1:51" ht="15" customHeight="1" x14ac:dyDescent="0.25">
      <c r="A83" s="1">
        <v>2</v>
      </c>
      <c r="B83" s="1">
        <v>2</v>
      </c>
      <c r="C83" s="115" t="s">
        <v>43</v>
      </c>
      <c r="D83" s="83">
        <v>15202</v>
      </c>
      <c r="E83" s="86">
        <v>210648.2</v>
      </c>
      <c r="F83" s="28">
        <v>67135.199999999997</v>
      </c>
      <c r="G83" s="28"/>
      <c r="H83" s="28">
        <v>0</v>
      </c>
      <c r="I83" s="28">
        <v>0</v>
      </c>
      <c r="J83" s="86">
        <v>143513</v>
      </c>
      <c r="K83" s="86">
        <v>500462.3</v>
      </c>
      <c r="L83" s="109">
        <v>2.1283177934442841</v>
      </c>
      <c r="M83" s="168">
        <v>421170.7</v>
      </c>
      <c r="N83" s="168">
        <v>14261.8</v>
      </c>
      <c r="O83" s="168">
        <v>19436.7</v>
      </c>
      <c r="P83" s="168">
        <v>5174.9000000000005</v>
      </c>
      <c r="Q83" s="167">
        <v>20945.900000000001</v>
      </c>
      <c r="R83" s="167"/>
      <c r="S83" s="167">
        <v>44083.9</v>
      </c>
      <c r="T83" s="88">
        <v>15.468</v>
      </c>
      <c r="U83" s="89">
        <v>345869.46666666662</v>
      </c>
      <c r="V83" s="89" t="e">
        <v>#REF!</v>
      </c>
      <c r="W83" s="110" t="e">
        <v>#REF!</v>
      </c>
      <c r="X83" s="89" t="e">
        <v>#REF!</v>
      </c>
      <c r="Y83" s="1" t="e">
        <v>#REF!</v>
      </c>
      <c r="Z83" s="1" t="e">
        <v>#REF!</v>
      </c>
      <c r="AA83" s="1" t="e">
        <v>#REF!</v>
      </c>
      <c r="AB83" s="1" t="e">
        <v>#REF!</v>
      </c>
      <c r="AC83" s="1" t="e">
        <v>#REF!</v>
      </c>
      <c r="AD83" s="1" t="e">
        <v>#REF!</v>
      </c>
      <c r="AE83" s="1" t="e">
        <v>#REF!</v>
      </c>
      <c r="AF83" s="1" t="e">
        <v>#REF!</v>
      </c>
      <c r="AG83" s="1" t="e">
        <v>#REF!</v>
      </c>
      <c r="AH83" s="1" t="e">
        <v>#REF!</v>
      </c>
      <c r="AI83" s="88">
        <v>3.5481600000000002</v>
      </c>
      <c r="AJ83" s="167">
        <v>9889.6</v>
      </c>
      <c r="AK83" s="167">
        <v>10285.200000000001</v>
      </c>
      <c r="AL83" s="167">
        <v>20131.599999999999</v>
      </c>
      <c r="AM83" s="167">
        <v>9846.3999999999978</v>
      </c>
      <c r="AN83" s="167" t="e">
        <v>#REF!</v>
      </c>
      <c r="AO83" s="167" t="e">
        <v>#REF!</v>
      </c>
      <c r="AP83" s="167">
        <v>510351.89999999997</v>
      </c>
      <c r="AQ83" s="167">
        <v>299703.7</v>
      </c>
      <c r="AR83" s="167">
        <v>200887.6</v>
      </c>
      <c r="AS83" s="167">
        <v>98816.1</v>
      </c>
      <c r="AT83" s="167">
        <v>168.7</v>
      </c>
      <c r="AU83" s="167">
        <v>0</v>
      </c>
      <c r="AV83" s="167">
        <v>299872.40000000002</v>
      </c>
      <c r="AW83" s="167"/>
      <c r="AX83" s="167">
        <v>299872.40000000002</v>
      </c>
      <c r="AY83" s="167">
        <v>443385.4</v>
      </c>
    </row>
    <row r="84" spans="1:51" x14ac:dyDescent="0.25">
      <c r="A84" s="27">
        <v>1</v>
      </c>
      <c r="B84" s="27">
        <v>1</v>
      </c>
      <c r="C84" s="162" t="s">
        <v>106</v>
      </c>
      <c r="D84" s="159">
        <v>13181</v>
      </c>
      <c r="E84" s="84">
        <v>262213.7</v>
      </c>
      <c r="F84" s="84">
        <v>90031.1</v>
      </c>
      <c r="G84" s="84"/>
      <c r="H84" s="84">
        <v>0</v>
      </c>
      <c r="I84" s="84">
        <v>0</v>
      </c>
      <c r="J84" s="84">
        <v>172182.6</v>
      </c>
      <c r="K84" s="84">
        <v>520529.4</v>
      </c>
      <c r="L84" s="84"/>
      <c r="M84" s="169">
        <v>459469.1</v>
      </c>
      <c r="N84" s="169">
        <v>3359.3</v>
      </c>
      <c r="O84" s="169">
        <v>3359.3</v>
      </c>
      <c r="P84" s="169">
        <v>0</v>
      </c>
      <c r="Q84" s="169">
        <v>20165.5</v>
      </c>
      <c r="R84" s="169">
        <v>0</v>
      </c>
      <c r="S84" s="169">
        <v>37535.5</v>
      </c>
      <c r="T84" s="88"/>
      <c r="U84" s="84">
        <v>400917.96666666667</v>
      </c>
      <c r="V84" s="84" t="e">
        <v>#REF!</v>
      </c>
      <c r="W84" s="84" t="e">
        <v>#REF!</v>
      </c>
      <c r="X84" s="84" t="e">
        <v>#REF!</v>
      </c>
      <c r="Y84" s="160" t="e">
        <v>#REF!</v>
      </c>
      <c r="Z84" s="160" t="e">
        <v>#REF!</v>
      </c>
      <c r="AA84" s="160" t="e">
        <v>#REF!</v>
      </c>
      <c r="AB84" s="160" t="e">
        <v>#REF!</v>
      </c>
      <c r="AC84" s="160" t="e">
        <v>#REF!</v>
      </c>
      <c r="AD84" s="160" t="e">
        <v>#REF!</v>
      </c>
      <c r="AE84" s="160" t="e">
        <v>#REF!</v>
      </c>
      <c r="AF84" s="160" t="e">
        <v>#REF!</v>
      </c>
      <c r="AG84" s="160" t="e">
        <v>#REF!</v>
      </c>
      <c r="AH84" s="160" t="e">
        <v>#REF!</v>
      </c>
      <c r="AI84" s="97">
        <v>0</v>
      </c>
      <c r="AJ84" s="166">
        <v>14671.5</v>
      </c>
      <c r="AK84" s="166">
        <v>15258.599999999999</v>
      </c>
      <c r="AL84" s="166">
        <v>29866.199999999997</v>
      </c>
      <c r="AM84" s="166">
        <v>14607.599999999999</v>
      </c>
      <c r="AN84" s="166" t="e">
        <v>#REF!</v>
      </c>
      <c r="AO84" s="166" t="e">
        <v>#REF!</v>
      </c>
      <c r="AP84" s="166">
        <v>535200.9</v>
      </c>
      <c r="AQ84" s="166">
        <v>272987.2</v>
      </c>
      <c r="AR84" s="166">
        <v>199592.2</v>
      </c>
      <c r="AS84" s="166">
        <v>73395</v>
      </c>
      <c r="AT84" s="166">
        <v>0</v>
      </c>
      <c r="AU84" s="166">
        <v>0</v>
      </c>
      <c r="AV84" s="166">
        <v>272987.2</v>
      </c>
      <c r="AW84" s="166">
        <v>0</v>
      </c>
      <c r="AX84" s="166">
        <v>272987.2</v>
      </c>
      <c r="AY84" s="166">
        <v>445169.8</v>
      </c>
    </row>
    <row r="85" spans="1:51" ht="15" customHeight="1" x14ac:dyDescent="0.25">
      <c r="A85" s="1">
        <v>3</v>
      </c>
      <c r="C85" s="153" t="s">
        <v>107</v>
      </c>
      <c r="D85" s="83">
        <v>480</v>
      </c>
      <c r="E85" s="86">
        <v>2455.9</v>
      </c>
      <c r="F85" s="28">
        <v>496.59999999999997</v>
      </c>
      <c r="G85" s="28"/>
      <c r="H85" s="28"/>
      <c r="I85" s="28"/>
      <c r="J85" s="86">
        <v>1959.3</v>
      </c>
      <c r="K85" s="86">
        <v>10089.1</v>
      </c>
      <c r="L85" s="109">
        <v>3.2441670525286823</v>
      </c>
      <c r="M85" s="168">
        <v>9730.2000000000007</v>
      </c>
      <c r="N85" s="168">
        <v>0</v>
      </c>
      <c r="O85" s="168">
        <v>0</v>
      </c>
      <c r="P85" s="168"/>
      <c r="Q85" s="167">
        <v>358.9</v>
      </c>
      <c r="R85" s="167"/>
      <c r="S85" s="167">
        <v>0</v>
      </c>
      <c r="T85" s="88">
        <v>6.4790000000000001</v>
      </c>
      <c r="U85" s="89">
        <v>9730.1999999999989</v>
      </c>
      <c r="V85" s="89" t="e">
        <v>#REF!</v>
      </c>
      <c r="W85" s="110" t="e">
        <v>#REF!</v>
      </c>
      <c r="X85" s="89" t="e">
        <v>#REF!</v>
      </c>
      <c r="Y85" s="1" t="e">
        <v>#REF!</v>
      </c>
      <c r="Z85" s="1" t="e">
        <v>#REF!</v>
      </c>
      <c r="AA85" s="1" t="e">
        <v>#REF!</v>
      </c>
      <c r="AB85" s="1" t="e">
        <v>#REF!</v>
      </c>
      <c r="AC85" s="1" t="e">
        <v>#REF!</v>
      </c>
      <c r="AD85" s="1" t="e">
        <v>#REF!</v>
      </c>
      <c r="AE85" s="1" t="e">
        <v>#REF!</v>
      </c>
      <c r="AF85" s="1" t="e">
        <v>#REF!</v>
      </c>
      <c r="AG85" s="1" t="e">
        <v>#REF!</v>
      </c>
      <c r="AH85" s="1" t="e">
        <v>#REF!</v>
      </c>
      <c r="AI85" s="88">
        <v>2.2123200000000005</v>
      </c>
      <c r="AJ85" s="167">
        <v>194.7</v>
      </c>
      <c r="AK85" s="167">
        <v>202.5</v>
      </c>
      <c r="AL85" s="167">
        <v>396.4</v>
      </c>
      <c r="AM85" s="167">
        <v>193.89999999999998</v>
      </c>
      <c r="AN85" s="167"/>
      <c r="AO85" s="167">
        <v>193.89999999999998</v>
      </c>
      <c r="AP85" s="167">
        <v>10283.800000000001</v>
      </c>
      <c r="AQ85" s="167">
        <v>7827.9</v>
      </c>
      <c r="AR85" s="167">
        <v>7617.6</v>
      </c>
      <c r="AS85" s="167">
        <v>210.29999999999927</v>
      </c>
      <c r="AT85" s="167"/>
      <c r="AU85" s="167"/>
      <c r="AV85" s="167">
        <v>7827.9</v>
      </c>
      <c r="AW85" s="167"/>
      <c r="AX85" s="167">
        <v>7827.9</v>
      </c>
      <c r="AY85" s="167">
        <v>9787.1999999999989</v>
      </c>
    </row>
    <row r="86" spans="1:51" ht="15" customHeight="1" x14ac:dyDescent="0.25">
      <c r="A86" s="1">
        <v>3</v>
      </c>
      <c r="C86" s="153" t="s">
        <v>108</v>
      </c>
      <c r="D86" s="83">
        <v>720</v>
      </c>
      <c r="E86" s="86">
        <v>3561.2</v>
      </c>
      <c r="F86" s="28">
        <v>1024.5999999999999</v>
      </c>
      <c r="G86" s="28"/>
      <c r="H86" s="28"/>
      <c r="I86" s="28"/>
      <c r="J86" s="86">
        <v>2536.6</v>
      </c>
      <c r="K86" s="86">
        <v>8751.7000000000007</v>
      </c>
      <c r="L86" s="109">
        <v>1.8760825573219464</v>
      </c>
      <c r="M86" s="168">
        <v>8390.2000000000007</v>
      </c>
      <c r="N86" s="168">
        <v>0</v>
      </c>
      <c r="O86" s="168">
        <v>0</v>
      </c>
      <c r="P86" s="168"/>
      <c r="Q86" s="167">
        <v>361.5</v>
      </c>
      <c r="R86" s="167"/>
      <c r="S86" s="167">
        <v>0</v>
      </c>
      <c r="T86" s="88">
        <v>6.4790000000000001</v>
      </c>
      <c r="U86" s="89">
        <v>8390.26</v>
      </c>
      <c r="V86" s="89" t="e">
        <v>#REF!</v>
      </c>
      <c r="W86" s="110" t="e">
        <v>#REF!</v>
      </c>
      <c r="X86" s="89" t="e">
        <v>#REF!</v>
      </c>
      <c r="Y86" s="1" t="e">
        <v>#REF!</v>
      </c>
      <c r="Z86" s="1" t="e">
        <v>#REF!</v>
      </c>
      <c r="AA86" s="1" t="e">
        <v>#REF!</v>
      </c>
      <c r="AB86" s="1" t="e">
        <v>#REF!</v>
      </c>
      <c r="AC86" s="1" t="e">
        <v>#REF!</v>
      </c>
      <c r="AD86" s="1" t="e">
        <v>#REF!</v>
      </c>
      <c r="AE86" s="1" t="e">
        <v>#REF!</v>
      </c>
      <c r="AF86" s="1" t="e">
        <v>#REF!</v>
      </c>
      <c r="AG86" s="1" t="e">
        <v>#REF!</v>
      </c>
      <c r="AH86" s="1" t="e">
        <v>#REF!</v>
      </c>
      <c r="AI86" s="88">
        <v>2.2123200000000005</v>
      </c>
      <c r="AJ86" s="167">
        <v>292</v>
      </c>
      <c r="AK86" s="167">
        <v>303.7</v>
      </c>
      <c r="AL86" s="167">
        <v>594.4</v>
      </c>
      <c r="AM86" s="167">
        <v>290.7</v>
      </c>
      <c r="AN86" s="167"/>
      <c r="AO86" s="167">
        <v>290.7</v>
      </c>
      <c r="AP86" s="167">
        <v>9043.7000000000007</v>
      </c>
      <c r="AQ86" s="167">
        <v>5482.5</v>
      </c>
      <c r="AR86" s="167">
        <v>5181.8</v>
      </c>
      <c r="AS86" s="167">
        <v>300.69999999999982</v>
      </c>
      <c r="AT86" s="167"/>
      <c r="AU86" s="167"/>
      <c r="AV86" s="167">
        <v>5482.5</v>
      </c>
      <c r="AW86" s="167"/>
      <c r="AX86" s="167">
        <v>5482.5</v>
      </c>
      <c r="AY86" s="167">
        <v>8019.1</v>
      </c>
    </row>
    <row r="87" spans="1:51" ht="15" customHeight="1" x14ac:dyDescent="0.25">
      <c r="A87" s="1">
        <v>3</v>
      </c>
      <c r="C87" s="153" t="s">
        <v>109</v>
      </c>
      <c r="D87" s="83">
        <v>687</v>
      </c>
      <c r="E87" s="86">
        <v>3786.7</v>
      </c>
      <c r="F87" s="28">
        <v>1419.1</v>
      </c>
      <c r="G87" s="28"/>
      <c r="H87" s="28"/>
      <c r="I87" s="28"/>
      <c r="J87" s="86">
        <v>2367.6</v>
      </c>
      <c r="K87" s="86">
        <v>7783.7999999999993</v>
      </c>
      <c r="L87" s="109">
        <v>1.748746875191667</v>
      </c>
      <c r="M87" s="168">
        <v>7497.9</v>
      </c>
      <c r="N87" s="168">
        <v>0</v>
      </c>
      <c r="O87" s="168">
        <v>0</v>
      </c>
      <c r="P87" s="168"/>
      <c r="Q87" s="167">
        <v>285.89999999999998</v>
      </c>
      <c r="R87" s="167"/>
      <c r="S87" s="167">
        <v>0</v>
      </c>
      <c r="T87" s="88">
        <v>6.4790000000000001</v>
      </c>
      <c r="U87" s="89">
        <v>7497.8166666666666</v>
      </c>
      <c r="V87" s="89" t="e">
        <v>#REF!</v>
      </c>
      <c r="W87" s="110" t="e">
        <v>#REF!</v>
      </c>
      <c r="X87" s="89" t="e">
        <v>#REF!</v>
      </c>
      <c r="Y87" s="1" t="e">
        <v>#REF!</v>
      </c>
      <c r="Z87" s="1" t="e">
        <v>#REF!</v>
      </c>
      <c r="AA87" s="1" t="e">
        <v>#REF!</v>
      </c>
      <c r="AB87" s="1" t="e">
        <v>#REF!</v>
      </c>
      <c r="AC87" s="1" t="e">
        <v>#REF!</v>
      </c>
      <c r="AD87" s="1" t="e">
        <v>#REF!</v>
      </c>
      <c r="AE87" s="1" t="e">
        <v>#REF!</v>
      </c>
      <c r="AF87" s="1" t="e">
        <v>#REF!</v>
      </c>
      <c r="AG87" s="1" t="e">
        <v>#REF!</v>
      </c>
      <c r="AH87" s="1" t="e">
        <v>#REF!</v>
      </c>
      <c r="AI87" s="88">
        <v>2.2123200000000005</v>
      </c>
      <c r="AJ87" s="167">
        <v>278.7</v>
      </c>
      <c r="AK87" s="167">
        <v>289.8</v>
      </c>
      <c r="AL87" s="167">
        <v>567.20000000000005</v>
      </c>
      <c r="AM87" s="167">
        <v>277.40000000000003</v>
      </c>
      <c r="AN87" s="167"/>
      <c r="AO87" s="167">
        <v>277.40000000000003</v>
      </c>
      <c r="AP87" s="167">
        <v>8062.4999999999991</v>
      </c>
      <c r="AQ87" s="167">
        <v>4275.8</v>
      </c>
      <c r="AR87" s="167">
        <v>4507</v>
      </c>
      <c r="AS87" s="167">
        <v>-231.19999999999982</v>
      </c>
      <c r="AT87" s="167"/>
      <c r="AU87" s="167"/>
      <c r="AV87" s="167">
        <v>4275.8</v>
      </c>
      <c r="AW87" s="167"/>
      <c r="AX87" s="167">
        <v>4275.8</v>
      </c>
      <c r="AY87" s="167">
        <v>6643.4</v>
      </c>
    </row>
    <row r="88" spans="1:51" ht="15" customHeight="1" x14ac:dyDescent="0.25">
      <c r="A88" s="1">
        <v>3</v>
      </c>
      <c r="C88" s="153" t="s">
        <v>110</v>
      </c>
      <c r="D88" s="83">
        <v>584</v>
      </c>
      <c r="E88" s="86">
        <v>2986.8999999999996</v>
      </c>
      <c r="F88" s="28">
        <v>717.69999999999993</v>
      </c>
      <c r="G88" s="28"/>
      <c r="H88" s="28"/>
      <c r="I88" s="28"/>
      <c r="J88" s="86">
        <v>2269.1999999999998</v>
      </c>
      <c r="K88" s="86">
        <v>7839.7999999999993</v>
      </c>
      <c r="L88" s="109">
        <v>2.0719733089200725</v>
      </c>
      <c r="M88" s="168">
        <v>7571.1</v>
      </c>
      <c r="N88" s="168">
        <v>0</v>
      </c>
      <c r="O88" s="168">
        <v>0</v>
      </c>
      <c r="P88" s="168"/>
      <c r="Q88" s="167">
        <v>268.7</v>
      </c>
      <c r="R88" s="167"/>
      <c r="S88" s="167">
        <v>0</v>
      </c>
      <c r="T88" s="88">
        <v>6.4790000000000001</v>
      </c>
      <c r="U88" s="89">
        <v>7570.9666666666681</v>
      </c>
      <c r="V88" s="89" t="e">
        <v>#REF!</v>
      </c>
      <c r="W88" s="110" t="e">
        <v>#REF!</v>
      </c>
      <c r="X88" s="89" t="e">
        <v>#REF!</v>
      </c>
      <c r="Y88" s="1" t="e">
        <v>#REF!</v>
      </c>
      <c r="Z88" s="1" t="e">
        <v>#REF!</v>
      </c>
      <c r="AA88" s="1" t="e">
        <v>#REF!</v>
      </c>
      <c r="AB88" s="1" t="e">
        <v>#REF!</v>
      </c>
      <c r="AC88" s="1" t="e">
        <v>#REF!</v>
      </c>
      <c r="AD88" s="1" t="e">
        <v>#REF!</v>
      </c>
      <c r="AE88" s="1" t="e">
        <v>#REF!</v>
      </c>
      <c r="AF88" s="1" t="e">
        <v>#REF!</v>
      </c>
      <c r="AG88" s="1" t="e">
        <v>#REF!</v>
      </c>
      <c r="AH88" s="1" t="e">
        <v>#REF!</v>
      </c>
      <c r="AI88" s="88">
        <v>2.2123200000000005</v>
      </c>
      <c r="AJ88" s="167">
        <v>236.9</v>
      </c>
      <c r="AK88" s="167">
        <v>246.4</v>
      </c>
      <c r="AL88" s="167">
        <v>482.3</v>
      </c>
      <c r="AM88" s="167">
        <v>235.9</v>
      </c>
      <c r="AN88" s="167"/>
      <c r="AO88" s="167">
        <v>235.9</v>
      </c>
      <c r="AP88" s="167">
        <v>8076.6999999999989</v>
      </c>
      <c r="AQ88" s="167">
        <v>5089.8</v>
      </c>
      <c r="AR88" s="167">
        <v>5183.2</v>
      </c>
      <c r="AS88" s="167">
        <v>-93.399999999999636</v>
      </c>
      <c r="AT88" s="167"/>
      <c r="AU88" s="167"/>
      <c r="AV88" s="167">
        <v>5089.8</v>
      </c>
      <c r="AW88" s="167"/>
      <c r="AX88" s="167">
        <v>5089.8</v>
      </c>
      <c r="AY88" s="167">
        <v>7359</v>
      </c>
    </row>
    <row r="89" spans="1:51" ht="15" customHeight="1" x14ac:dyDescent="0.25">
      <c r="A89" s="1">
        <v>3</v>
      </c>
      <c r="B89" s="1">
        <v>3</v>
      </c>
      <c r="C89" s="153" t="s">
        <v>111</v>
      </c>
      <c r="D89" s="83">
        <v>4652</v>
      </c>
      <c r="E89" s="86">
        <v>25662.1</v>
      </c>
      <c r="F89" s="28">
        <v>15919.8</v>
      </c>
      <c r="G89" s="28"/>
      <c r="H89" s="28"/>
      <c r="I89" s="28"/>
      <c r="J89" s="86">
        <v>9742.2999999999993</v>
      </c>
      <c r="K89" s="86">
        <v>28087.100000000002</v>
      </c>
      <c r="L89" s="109">
        <v>0.9318783338245914</v>
      </c>
      <c r="M89" s="168">
        <v>26208.7</v>
      </c>
      <c r="N89" s="168">
        <v>935.9</v>
      </c>
      <c r="O89" s="168">
        <v>935.9</v>
      </c>
      <c r="P89" s="168"/>
      <c r="Q89" s="167">
        <v>942.5</v>
      </c>
      <c r="R89" s="167"/>
      <c r="S89" s="167">
        <v>0</v>
      </c>
      <c r="T89" s="88">
        <v>6.4790000000000001</v>
      </c>
      <c r="U89" s="89">
        <v>26208.67333333334</v>
      </c>
      <c r="V89" s="89" t="e">
        <v>#REF!</v>
      </c>
      <c r="W89" s="110" t="e">
        <v>#REF!</v>
      </c>
      <c r="X89" s="89" t="e">
        <v>#REF!</v>
      </c>
      <c r="Y89" s="1" t="e">
        <v>#REF!</v>
      </c>
      <c r="Z89" s="1" t="e">
        <v>#REF!</v>
      </c>
      <c r="AA89" s="1" t="e">
        <v>#REF!</v>
      </c>
      <c r="AB89" s="1" t="e">
        <v>#REF!</v>
      </c>
      <c r="AC89" s="1" t="e">
        <v>#REF!</v>
      </c>
      <c r="AD89" s="1" t="e">
        <v>#REF!</v>
      </c>
      <c r="AE89" s="1" t="e">
        <v>#REF!</v>
      </c>
      <c r="AF89" s="1" t="e">
        <v>#REF!</v>
      </c>
      <c r="AG89" s="1" t="e">
        <v>#REF!</v>
      </c>
      <c r="AH89" s="1" t="e">
        <v>#REF!</v>
      </c>
      <c r="AI89" s="88">
        <v>3.091968</v>
      </c>
      <c r="AJ89" s="167">
        <v>2637.2</v>
      </c>
      <c r="AK89" s="167">
        <v>2742.7</v>
      </c>
      <c r="AL89" s="167">
        <v>5368.4</v>
      </c>
      <c r="AM89" s="167">
        <v>2625.7</v>
      </c>
      <c r="AN89" s="167"/>
      <c r="AO89" s="167">
        <v>2625.7</v>
      </c>
      <c r="AP89" s="167">
        <v>30724.300000000003</v>
      </c>
      <c r="AQ89" s="167">
        <v>5062.2</v>
      </c>
      <c r="AR89" s="167">
        <v>6995.9</v>
      </c>
      <c r="AS89" s="167">
        <v>-1933.6999999999998</v>
      </c>
      <c r="AT89" s="167"/>
      <c r="AU89" s="167"/>
      <c r="AV89" s="167">
        <v>5062.2</v>
      </c>
      <c r="AW89" s="167"/>
      <c r="AX89" s="167">
        <v>5062.2</v>
      </c>
      <c r="AY89" s="167">
        <v>14804.5</v>
      </c>
    </row>
    <row r="90" spans="1:51" ht="15" customHeight="1" x14ac:dyDescent="0.25">
      <c r="A90" s="1">
        <v>3</v>
      </c>
      <c r="C90" s="153" t="s">
        <v>112</v>
      </c>
      <c r="D90" s="83">
        <v>725</v>
      </c>
      <c r="E90" s="86">
        <v>3649.9</v>
      </c>
      <c r="F90" s="28">
        <v>1002.9</v>
      </c>
      <c r="G90" s="28"/>
      <c r="H90" s="28"/>
      <c r="I90" s="28"/>
      <c r="J90" s="86">
        <v>2647</v>
      </c>
      <c r="K90" s="86">
        <v>8518.1999999999971</v>
      </c>
      <c r="L90" s="109">
        <v>1.8134343848295018</v>
      </c>
      <c r="M90" s="168">
        <v>8200.4</v>
      </c>
      <c r="N90" s="168">
        <v>0</v>
      </c>
      <c r="O90" s="168">
        <v>0</v>
      </c>
      <c r="P90" s="168"/>
      <c r="Q90" s="167">
        <v>317.8</v>
      </c>
      <c r="R90" s="167"/>
      <c r="S90" s="167">
        <v>0</v>
      </c>
      <c r="T90" s="88">
        <v>6.4790000000000001</v>
      </c>
      <c r="U90" s="89">
        <v>8200.2866666666687</v>
      </c>
      <c r="V90" s="89" t="e">
        <v>#REF!</v>
      </c>
      <c r="W90" s="110" t="e">
        <v>#REF!</v>
      </c>
      <c r="X90" s="89" t="e">
        <v>#REF!</v>
      </c>
      <c r="Y90" s="1" t="e">
        <v>#REF!</v>
      </c>
      <c r="Z90" s="1" t="e">
        <v>#REF!</v>
      </c>
      <c r="AA90" s="1" t="e">
        <v>#REF!</v>
      </c>
      <c r="AB90" s="1" t="e">
        <v>#REF!</v>
      </c>
      <c r="AC90" s="1" t="e">
        <v>#REF!</v>
      </c>
      <c r="AD90" s="1" t="e">
        <v>#REF!</v>
      </c>
      <c r="AE90" s="1" t="e">
        <v>#REF!</v>
      </c>
      <c r="AF90" s="1" t="e">
        <v>#REF!</v>
      </c>
      <c r="AG90" s="1" t="e">
        <v>#REF!</v>
      </c>
      <c r="AH90" s="1" t="e">
        <v>#REF!</v>
      </c>
      <c r="AI90" s="88">
        <v>2.2123200000000005</v>
      </c>
      <c r="AJ90" s="167">
        <v>294.10000000000002</v>
      </c>
      <c r="AK90" s="167">
        <v>305.89999999999998</v>
      </c>
      <c r="AL90" s="167">
        <v>598.70000000000005</v>
      </c>
      <c r="AM90" s="167">
        <v>292.80000000000007</v>
      </c>
      <c r="AN90" s="167"/>
      <c r="AO90" s="167">
        <v>292.80000000000007</v>
      </c>
      <c r="AP90" s="167">
        <v>8812.2999999999975</v>
      </c>
      <c r="AQ90" s="167">
        <v>5162.3999999999996</v>
      </c>
      <c r="AR90" s="167">
        <v>5160.7</v>
      </c>
      <c r="AS90" s="167">
        <v>1.6999999999998181</v>
      </c>
      <c r="AT90" s="167"/>
      <c r="AU90" s="167"/>
      <c r="AV90" s="167">
        <v>5162.3999999999996</v>
      </c>
      <c r="AW90" s="167"/>
      <c r="AX90" s="167">
        <v>5162.3999999999996</v>
      </c>
      <c r="AY90" s="167">
        <v>7809.4</v>
      </c>
    </row>
    <row r="91" spans="1:51" ht="15" customHeight="1" x14ac:dyDescent="0.25">
      <c r="A91" s="1">
        <v>3</v>
      </c>
      <c r="C91" s="153" t="s">
        <v>113</v>
      </c>
      <c r="D91" s="83">
        <v>393</v>
      </c>
      <c r="E91" s="86">
        <v>1905.9</v>
      </c>
      <c r="F91" s="28">
        <v>586.70000000000005</v>
      </c>
      <c r="G91" s="28"/>
      <c r="H91" s="28"/>
      <c r="I91" s="28"/>
      <c r="J91" s="86">
        <v>1319.2</v>
      </c>
      <c r="K91" s="86">
        <v>6531.6</v>
      </c>
      <c r="L91" s="109">
        <v>2.5651871165680316</v>
      </c>
      <c r="M91" s="168">
        <v>6294.5</v>
      </c>
      <c r="N91" s="168">
        <v>0</v>
      </c>
      <c r="O91" s="168">
        <v>0</v>
      </c>
      <c r="P91" s="168"/>
      <c r="Q91" s="167">
        <v>237.1</v>
      </c>
      <c r="R91" s="167"/>
      <c r="S91" s="167">
        <v>0</v>
      </c>
      <c r="T91" s="88">
        <v>6.4790000000000001</v>
      </c>
      <c r="U91" s="89">
        <v>6294.6066666666666</v>
      </c>
      <c r="V91" s="89" t="e">
        <v>#REF!</v>
      </c>
      <c r="W91" s="110" t="e">
        <v>#REF!</v>
      </c>
      <c r="X91" s="89" t="e">
        <v>#REF!</v>
      </c>
      <c r="Y91" s="1" t="e">
        <v>#REF!</v>
      </c>
      <c r="Z91" s="1" t="e">
        <v>#REF!</v>
      </c>
      <c r="AA91" s="1" t="e">
        <v>#REF!</v>
      </c>
      <c r="AB91" s="1" t="e">
        <v>#REF!</v>
      </c>
      <c r="AC91" s="1" t="e">
        <v>#REF!</v>
      </c>
      <c r="AD91" s="1" t="e">
        <v>#REF!</v>
      </c>
      <c r="AE91" s="1" t="e">
        <v>#REF!</v>
      </c>
      <c r="AF91" s="1" t="e">
        <v>#REF!</v>
      </c>
      <c r="AG91" s="1" t="e">
        <v>#REF!</v>
      </c>
      <c r="AH91" s="1" t="e">
        <v>#REF!</v>
      </c>
      <c r="AI91" s="88">
        <v>2.2123200000000005</v>
      </c>
      <c r="AJ91" s="167">
        <v>159.4</v>
      </c>
      <c r="AK91" s="167">
        <v>165.8</v>
      </c>
      <c r="AL91" s="167">
        <v>324.5</v>
      </c>
      <c r="AM91" s="167">
        <v>158.69999999999999</v>
      </c>
      <c r="AN91" s="167"/>
      <c r="AO91" s="167">
        <v>158.69999999999999</v>
      </c>
      <c r="AP91" s="167">
        <v>6691</v>
      </c>
      <c r="AQ91" s="167">
        <v>4785.1000000000004</v>
      </c>
      <c r="AR91" s="167">
        <v>4556.8999999999996</v>
      </c>
      <c r="AS91" s="167">
        <v>228.20000000000073</v>
      </c>
      <c r="AT91" s="167"/>
      <c r="AU91" s="167"/>
      <c r="AV91" s="167">
        <v>4785.1000000000004</v>
      </c>
      <c r="AW91" s="167"/>
      <c r="AX91" s="167">
        <v>4785.1000000000004</v>
      </c>
      <c r="AY91" s="167">
        <v>6104.3</v>
      </c>
    </row>
    <row r="92" spans="1:51" ht="15" customHeight="1" x14ac:dyDescent="0.25">
      <c r="A92" s="1">
        <v>3</v>
      </c>
      <c r="C92" s="153" t="s">
        <v>114</v>
      </c>
      <c r="D92" s="83">
        <v>931</v>
      </c>
      <c r="E92" s="86">
        <v>4701.3</v>
      </c>
      <c r="F92" s="28">
        <v>1687.4</v>
      </c>
      <c r="G92" s="28"/>
      <c r="H92" s="28"/>
      <c r="I92" s="28"/>
      <c r="J92" s="86">
        <v>3013.9</v>
      </c>
      <c r="K92" s="86">
        <v>9467</v>
      </c>
      <c r="L92" s="109">
        <v>1.5694761344964951</v>
      </c>
      <c r="M92" s="168">
        <v>9154.7999999999993</v>
      </c>
      <c r="N92" s="168">
        <v>0</v>
      </c>
      <c r="O92" s="168">
        <v>0</v>
      </c>
      <c r="P92" s="168"/>
      <c r="Q92" s="167">
        <v>312.2</v>
      </c>
      <c r="R92" s="167"/>
      <c r="S92" s="167">
        <v>0</v>
      </c>
      <c r="T92" s="88">
        <v>6.4790000000000001</v>
      </c>
      <c r="U92" s="89">
        <v>9154.7533333333358</v>
      </c>
      <c r="V92" s="89" t="e">
        <v>#REF!</v>
      </c>
      <c r="W92" s="110" t="e">
        <v>#REF!</v>
      </c>
      <c r="X92" s="89" t="e">
        <v>#REF!</v>
      </c>
      <c r="Y92" s="1" t="e">
        <v>#REF!</v>
      </c>
      <c r="Z92" s="1" t="e">
        <v>#REF!</v>
      </c>
      <c r="AA92" s="1" t="e">
        <v>#REF!</v>
      </c>
      <c r="AB92" s="1" t="e">
        <v>#REF!</v>
      </c>
      <c r="AC92" s="1" t="e">
        <v>#REF!</v>
      </c>
      <c r="AD92" s="1" t="e">
        <v>#REF!</v>
      </c>
      <c r="AE92" s="1" t="e">
        <v>#REF!</v>
      </c>
      <c r="AF92" s="1" t="e">
        <v>#REF!</v>
      </c>
      <c r="AG92" s="1" t="e">
        <v>#REF!</v>
      </c>
      <c r="AH92" s="1" t="e">
        <v>#REF!</v>
      </c>
      <c r="AI92" s="88">
        <v>2.2123200000000005</v>
      </c>
      <c r="AJ92" s="167">
        <v>377.6</v>
      </c>
      <c r="AK92" s="167">
        <v>392.7</v>
      </c>
      <c r="AL92" s="167">
        <v>768.6</v>
      </c>
      <c r="AM92" s="167">
        <v>375.90000000000003</v>
      </c>
      <c r="AN92" s="167"/>
      <c r="AO92" s="167">
        <v>375.90000000000003</v>
      </c>
      <c r="AP92" s="167">
        <v>9844.6</v>
      </c>
      <c r="AQ92" s="167">
        <v>5143.3</v>
      </c>
      <c r="AR92" s="167">
        <v>5272.1</v>
      </c>
      <c r="AS92" s="167">
        <v>-128.80000000000018</v>
      </c>
      <c r="AT92" s="167"/>
      <c r="AU92" s="167"/>
      <c r="AV92" s="167">
        <v>5143.3</v>
      </c>
      <c r="AW92" s="167"/>
      <c r="AX92" s="167">
        <v>5143.3</v>
      </c>
      <c r="AY92" s="167">
        <v>8157.2000000000007</v>
      </c>
    </row>
    <row r="93" spans="1:51" ht="15" customHeight="1" x14ac:dyDescent="0.25">
      <c r="A93" s="1">
        <v>3</v>
      </c>
      <c r="C93" s="153" t="s">
        <v>115</v>
      </c>
      <c r="D93" s="83">
        <v>485</v>
      </c>
      <c r="E93" s="86">
        <v>2499.6999999999998</v>
      </c>
      <c r="F93" s="28">
        <v>922.7</v>
      </c>
      <c r="G93" s="28"/>
      <c r="H93" s="28"/>
      <c r="I93" s="28"/>
      <c r="J93" s="86">
        <v>1577</v>
      </c>
      <c r="K93" s="86">
        <v>7869.2</v>
      </c>
      <c r="L93" s="109">
        <v>2.504268349926726</v>
      </c>
      <c r="M93" s="168">
        <v>7600.6</v>
      </c>
      <c r="N93" s="168">
        <v>0</v>
      </c>
      <c r="O93" s="168">
        <v>0</v>
      </c>
      <c r="P93" s="168"/>
      <c r="Q93" s="167">
        <v>268.60000000000002</v>
      </c>
      <c r="R93" s="167"/>
      <c r="S93" s="167">
        <v>0</v>
      </c>
      <c r="T93" s="88">
        <v>6.4790000000000001</v>
      </c>
      <c r="U93" s="89">
        <v>7600.6466666666665</v>
      </c>
      <c r="V93" s="89" t="e">
        <v>#REF!</v>
      </c>
      <c r="W93" s="110" t="e">
        <v>#REF!</v>
      </c>
      <c r="X93" s="89" t="e">
        <v>#REF!</v>
      </c>
      <c r="Y93" s="1" t="e">
        <v>#REF!</v>
      </c>
      <c r="Z93" s="1" t="e">
        <v>#REF!</v>
      </c>
      <c r="AA93" s="1" t="e">
        <v>#REF!</v>
      </c>
      <c r="AB93" s="1" t="e">
        <v>#REF!</v>
      </c>
      <c r="AC93" s="1" t="e">
        <v>#REF!</v>
      </c>
      <c r="AD93" s="1" t="e">
        <v>#REF!</v>
      </c>
      <c r="AE93" s="1" t="e">
        <v>#REF!</v>
      </c>
      <c r="AF93" s="1" t="e">
        <v>#REF!</v>
      </c>
      <c r="AG93" s="1" t="e">
        <v>#REF!</v>
      </c>
      <c r="AH93" s="1" t="e">
        <v>#REF!</v>
      </c>
      <c r="AI93" s="88">
        <v>2.2123200000000005</v>
      </c>
      <c r="AJ93" s="167">
        <v>196.7</v>
      </c>
      <c r="AK93" s="167">
        <v>204.6</v>
      </c>
      <c r="AL93" s="167">
        <v>400.5</v>
      </c>
      <c r="AM93" s="167">
        <v>195.9</v>
      </c>
      <c r="AN93" s="167"/>
      <c r="AO93" s="167">
        <v>195.9</v>
      </c>
      <c r="AP93" s="167">
        <v>8065.9</v>
      </c>
      <c r="AQ93" s="167">
        <v>5566.2</v>
      </c>
      <c r="AR93" s="167">
        <v>5492.3</v>
      </c>
      <c r="AS93" s="167">
        <v>73.899999999999636</v>
      </c>
      <c r="AT93" s="167"/>
      <c r="AU93" s="167"/>
      <c r="AV93" s="167">
        <v>5566.2</v>
      </c>
      <c r="AW93" s="167"/>
      <c r="AX93" s="167">
        <v>5566.2</v>
      </c>
      <c r="AY93" s="167">
        <v>7143.2</v>
      </c>
    </row>
    <row r="94" spans="1:51" ht="15" customHeight="1" x14ac:dyDescent="0.25">
      <c r="A94" s="1">
        <v>3</v>
      </c>
      <c r="C94" s="153" t="s">
        <v>116</v>
      </c>
      <c r="D94" s="83">
        <v>813</v>
      </c>
      <c r="E94" s="86">
        <v>4422.8999999999996</v>
      </c>
      <c r="F94" s="28">
        <v>1354.1</v>
      </c>
      <c r="G94" s="28"/>
      <c r="H94" s="28"/>
      <c r="I94" s="28"/>
      <c r="J94" s="86">
        <v>3068.8</v>
      </c>
      <c r="K94" s="86">
        <v>12674.9</v>
      </c>
      <c r="L94" s="109">
        <v>2.406279194756757</v>
      </c>
      <c r="M94" s="168">
        <v>12227.6</v>
      </c>
      <c r="N94" s="168">
        <v>0</v>
      </c>
      <c r="O94" s="168">
        <v>0</v>
      </c>
      <c r="P94" s="168"/>
      <c r="Q94" s="167">
        <v>447.3</v>
      </c>
      <c r="R94" s="167"/>
      <c r="S94" s="167">
        <v>0</v>
      </c>
      <c r="T94" s="88">
        <v>6.4790000000000001</v>
      </c>
      <c r="U94" s="89">
        <v>12227.66</v>
      </c>
      <c r="V94" s="89" t="e">
        <v>#REF!</v>
      </c>
      <c r="W94" s="110" t="e">
        <v>#REF!</v>
      </c>
      <c r="X94" s="89" t="e">
        <v>#REF!</v>
      </c>
      <c r="Y94" s="1" t="e">
        <v>#REF!</v>
      </c>
      <c r="Z94" s="1" t="e">
        <v>#REF!</v>
      </c>
      <c r="AA94" s="1" t="e">
        <v>#REF!</v>
      </c>
      <c r="AB94" s="1" t="e">
        <v>#REF!</v>
      </c>
      <c r="AC94" s="1" t="e">
        <v>#REF!</v>
      </c>
      <c r="AD94" s="1" t="e">
        <v>#REF!</v>
      </c>
      <c r="AE94" s="1" t="e">
        <v>#REF!</v>
      </c>
      <c r="AF94" s="1" t="e">
        <v>#REF!</v>
      </c>
      <c r="AG94" s="1" t="e">
        <v>#REF!</v>
      </c>
      <c r="AH94" s="1" t="e">
        <v>#REF!</v>
      </c>
      <c r="AI94" s="88">
        <v>2.2123200000000005</v>
      </c>
      <c r="AJ94" s="167">
        <v>329.8</v>
      </c>
      <c r="AK94" s="167">
        <v>343</v>
      </c>
      <c r="AL94" s="167">
        <v>671.4</v>
      </c>
      <c r="AM94" s="167">
        <v>328.4</v>
      </c>
      <c r="AN94" s="167"/>
      <c r="AO94" s="167">
        <v>328.4</v>
      </c>
      <c r="AP94" s="167">
        <v>13004.699999999999</v>
      </c>
      <c r="AQ94" s="167">
        <v>8581.7999999999993</v>
      </c>
      <c r="AR94" s="167">
        <v>8623.9</v>
      </c>
      <c r="AS94" s="167">
        <v>-42.100000000000364</v>
      </c>
      <c r="AT94" s="167"/>
      <c r="AU94" s="167"/>
      <c r="AV94" s="167">
        <v>8581.7999999999993</v>
      </c>
      <c r="AW94" s="167"/>
      <c r="AX94" s="167">
        <v>8581.7999999999993</v>
      </c>
      <c r="AY94" s="167">
        <v>11650.599999999999</v>
      </c>
    </row>
    <row r="95" spans="1:51" ht="15" customHeight="1" x14ac:dyDescent="0.25">
      <c r="A95" s="1">
        <v>3</v>
      </c>
      <c r="C95" s="153" t="s">
        <v>117</v>
      </c>
      <c r="D95" s="83">
        <v>373</v>
      </c>
      <c r="E95" s="86">
        <v>1916.6</v>
      </c>
      <c r="F95" s="28">
        <v>254.1</v>
      </c>
      <c r="G95" s="28"/>
      <c r="H95" s="28"/>
      <c r="I95" s="28"/>
      <c r="J95" s="86">
        <v>1662.5</v>
      </c>
      <c r="K95" s="86">
        <v>8125.4</v>
      </c>
      <c r="L95" s="109">
        <v>3.3622340190022042</v>
      </c>
      <c r="M95" s="168">
        <v>7715.2</v>
      </c>
      <c r="N95" s="168">
        <v>0</v>
      </c>
      <c r="O95" s="168">
        <v>0</v>
      </c>
      <c r="P95" s="168"/>
      <c r="Q95" s="167">
        <v>410.2</v>
      </c>
      <c r="R95" s="167"/>
      <c r="S95" s="167">
        <v>0</v>
      </c>
      <c r="T95" s="88">
        <v>6.4790000000000001</v>
      </c>
      <c r="U95" s="89">
        <v>7715.1533333333336</v>
      </c>
      <c r="V95" s="89" t="e">
        <v>#REF!</v>
      </c>
      <c r="W95" s="110" t="e">
        <v>#REF!</v>
      </c>
      <c r="X95" s="89" t="e">
        <v>#REF!</v>
      </c>
      <c r="Y95" s="1" t="e">
        <v>#REF!</v>
      </c>
      <c r="Z95" s="1" t="e">
        <v>#REF!</v>
      </c>
      <c r="AA95" s="1" t="e">
        <v>#REF!</v>
      </c>
      <c r="AB95" s="1" t="e">
        <v>#REF!</v>
      </c>
      <c r="AC95" s="1" t="e">
        <v>#REF!</v>
      </c>
      <c r="AD95" s="1" t="e">
        <v>#REF!</v>
      </c>
      <c r="AE95" s="1" t="e">
        <v>#REF!</v>
      </c>
      <c r="AF95" s="1" t="e">
        <v>#REF!</v>
      </c>
      <c r="AG95" s="1" t="e">
        <v>#REF!</v>
      </c>
      <c r="AH95" s="1" t="e">
        <v>#REF!</v>
      </c>
      <c r="AI95" s="88">
        <v>2.2123200000000005</v>
      </c>
      <c r="AJ95" s="167">
        <v>151.30000000000001</v>
      </c>
      <c r="AK95" s="167">
        <v>157.4</v>
      </c>
      <c r="AL95" s="167">
        <v>308.10000000000002</v>
      </c>
      <c r="AM95" s="167">
        <v>150.70000000000002</v>
      </c>
      <c r="AN95" s="167"/>
      <c r="AO95" s="167">
        <v>150.70000000000002</v>
      </c>
      <c r="AP95" s="167">
        <v>8276.6999999999989</v>
      </c>
      <c r="AQ95" s="167">
        <v>6360.1</v>
      </c>
      <c r="AR95" s="167">
        <v>6129.2</v>
      </c>
      <c r="AS95" s="167">
        <v>230.90000000000055</v>
      </c>
      <c r="AT95" s="167"/>
      <c r="AU95" s="167"/>
      <c r="AV95" s="167">
        <v>6360.1</v>
      </c>
      <c r="AW95" s="167"/>
      <c r="AX95" s="167">
        <v>6360.1</v>
      </c>
      <c r="AY95" s="167">
        <v>8022.6</v>
      </c>
    </row>
    <row r="96" spans="1:51" ht="15" customHeight="1" x14ac:dyDescent="0.25">
      <c r="A96" s="1">
        <v>3</v>
      </c>
      <c r="C96" s="153" t="s">
        <v>118</v>
      </c>
      <c r="D96" s="83">
        <v>638</v>
      </c>
      <c r="E96" s="86">
        <v>3141.1</v>
      </c>
      <c r="F96" s="28">
        <v>1206.3</v>
      </c>
      <c r="G96" s="28"/>
      <c r="H96" s="28"/>
      <c r="I96" s="28"/>
      <c r="J96" s="86">
        <v>1934.8</v>
      </c>
      <c r="K96" s="86">
        <v>9107.6</v>
      </c>
      <c r="L96" s="109">
        <v>2.2033083978573651</v>
      </c>
      <c r="M96" s="168">
        <v>8840.4</v>
      </c>
      <c r="N96" s="168">
        <v>0</v>
      </c>
      <c r="O96" s="168">
        <v>0</v>
      </c>
      <c r="P96" s="168"/>
      <c r="Q96" s="167">
        <v>267.2</v>
      </c>
      <c r="R96" s="167"/>
      <c r="S96" s="167">
        <v>0</v>
      </c>
      <c r="T96" s="88">
        <v>6.4790000000000001</v>
      </c>
      <c r="U96" s="89">
        <v>8840.4066666666658</v>
      </c>
      <c r="V96" s="89" t="e">
        <v>#REF!</v>
      </c>
      <c r="W96" s="110" t="e">
        <v>#REF!</v>
      </c>
      <c r="X96" s="89" t="e">
        <v>#REF!</v>
      </c>
      <c r="Y96" s="1" t="e">
        <v>#REF!</v>
      </c>
      <c r="Z96" s="1" t="e">
        <v>#REF!</v>
      </c>
      <c r="AA96" s="1" t="e">
        <v>#REF!</v>
      </c>
      <c r="AB96" s="1" t="e">
        <v>#REF!</v>
      </c>
      <c r="AC96" s="1" t="e">
        <v>#REF!</v>
      </c>
      <c r="AD96" s="1" t="e">
        <v>#REF!</v>
      </c>
      <c r="AE96" s="1" t="e">
        <v>#REF!</v>
      </c>
      <c r="AF96" s="1" t="e">
        <v>#REF!</v>
      </c>
      <c r="AG96" s="1" t="e">
        <v>#REF!</v>
      </c>
      <c r="AH96" s="1" t="e">
        <v>#REF!</v>
      </c>
      <c r="AI96" s="88">
        <v>2.2123200000000005</v>
      </c>
      <c r="AJ96" s="167">
        <v>258.8</v>
      </c>
      <c r="AK96" s="167">
        <v>269.2</v>
      </c>
      <c r="AL96" s="167">
        <v>526.9</v>
      </c>
      <c r="AM96" s="167">
        <v>257.7</v>
      </c>
      <c r="AN96" s="167"/>
      <c r="AO96" s="167">
        <v>257.7</v>
      </c>
      <c r="AP96" s="167">
        <v>9366.4</v>
      </c>
      <c r="AQ96" s="167">
        <v>6225.3</v>
      </c>
      <c r="AR96" s="167">
        <v>6048.7</v>
      </c>
      <c r="AS96" s="167">
        <v>176.60000000000036</v>
      </c>
      <c r="AT96" s="167"/>
      <c r="AU96" s="167"/>
      <c r="AV96" s="167">
        <v>6225.3</v>
      </c>
      <c r="AW96" s="167"/>
      <c r="AX96" s="167">
        <v>6225.3</v>
      </c>
      <c r="AY96" s="167">
        <v>8160.1</v>
      </c>
    </row>
    <row r="97" spans="1:51" ht="15" customHeight="1" x14ac:dyDescent="0.25">
      <c r="A97" s="1">
        <v>3</v>
      </c>
      <c r="C97" s="153" t="s">
        <v>119</v>
      </c>
      <c r="D97" s="83">
        <v>875</v>
      </c>
      <c r="E97" s="86">
        <v>4819.3999999999996</v>
      </c>
      <c r="F97" s="28">
        <v>1154.5</v>
      </c>
      <c r="G97" s="28"/>
      <c r="H97" s="28"/>
      <c r="I97" s="28"/>
      <c r="J97" s="86">
        <v>3664.9</v>
      </c>
      <c r="K97" s="86">
        <v>9492.4000000000015</v>
      </c>
      <c r="L97" s="109">
        <v>1.6744030163385004</v>
      </c>
      <c r="M97" s="168">
        <v>9154.7000000000007</v>
      </c>
      <c r="N97" s="168">
        <v>0</v>
      </c>
      <c r="O97" s="168">
        <v>0</v>
      </c>
      <c r="P97" s="168"/>
      <c r="Q97" s="167">
        <v>337.7</v>
      </c>
      <c r="R97" s="167"/>
      <c r="S97" s="167">
        <v>0</v>
      </c>
      <c r="T97" s="88">
        <v>6.4790000000000001</v>
      </c>
      <c r="U97" s="89">
        <v>9154.5333333333347</v>
      </c>
      <c r="V97" s="89" t="e">
        <v>#REF!</v>
      </c>
      <c r="W97" s="110" t="e">
        <v>#REF!</v>
      </c>
      <c r="X97" s="89" t="e">
        <v>#REF!</v>
      </c>
      <c r="Y97" s="1" t="e">
        <v>#REF!</v>
      </c>
      <c r="Z97" s="1" t="e">
        <v>#REF!</v>
      </c>
      <c r="AA97" s="1" t="e">
        <v>#REF!</v>
      </c>
      <c r="AB97" s="1" t="e">
        <v>#REF!</v>
      </c>
      <c r="AC97" s="1" t="e">
        <v>#REF!</v>
      </c>
      <c r="AD97" s="1" t="e">
        <v>#REF!</v>
      </c>
      <c r="AE97" s="1" t="e">
        <v>#REF!</v>
      </c>
      <c r="AF97" s="1" t="e">
        <v>#REF!</v>
      </c>
      <c r="AG97" s="1" t="e">
        <v>#REF!</v>
      </c>
      <c r="AH97" s="1" t="e">
        <v>#REF!</v>
      </c>
      <c r="AI97" s="88">
        <v>2.2123200000000005</v>
      </c>
      <c r="AJ97" s="167">
        <v>354.9</v>
      </c>
      <c r="AK97" s="167">
        <v>369.1</v>
      </c>
      <c r="AL97" s="167">
        <v>722.5</v>
      </c>
      <c r="AM97" s="167">
        <v>353.4</v>
      </c>
      <c r="AN97" s="167"/>
      <c r="AO97" s="167">
        <v>353.4</v>
      </c>
      <c r="AP97" s="167">
        <v>9847.3000000000011</v>
      </c>
      <c r="AQ97" s="167">
        <v>5027.8999999999996</v>
      </c>
      <c r="AR97" s="167">
        <v>5631.9</v>
      </c>
      <c r="AS97" s="167">
        <v>-604</v>
      </c>
      <c r="AT97" s="167"/>
      <c r="AU97" s="167"/>
      <c r="AV97" s="167">
        <v>5027.8999999999996</v>
      </c>
      <c r="AW97" s="167"/>
      <c r="AX97" s="167">
        <v>5027.8999999999996</v>
      </c>
      <c r="AY97" s="167">
        <v>8692.7999999999993</v>
      </c>
    </row>
    <row r="98" spans="1:51" ht="15" customHeight="1" x14ac:dyDescent="0.25">
      <c r="A98" s="1">
        <v>3</v>
      </c>
      <c r="C98" s="153" t="s">
        <v>120</v>
      </c>
      <c r="D98" s="83">
        <v>825</v>
      </c>
      <c r="E98" s="86">
        <v>4124.3999999999996</v>
      </c>
      <c r="F98" s="28">
        <v>1122.9000000000001</v>
      </c>
      <c r="G98" s="28"/>
      <c r="H98" s="28"/>
      <c r="I98" s="28"/>
      <c r="J98" s="86">
        <v>3001.5</v>
      </c>
      <c r="K98" s="86">
        <v>9601.6</v>
      </c>
      <c r="L98" s="109">
        <v>1.7963116268410295</v>
      </c>
      <c r="M98" s="168">
        <v>9325.5</v>
      </c>
      <c r="N98" s="168">
        <v>0</v>
      </c>
      <c r="O98" s="168">
        <v>0</v>
      </c>
      <c r="P98" s="168"/>
      <c r="Q98" s="167">
        <v>276.10000000000002</v>
      </c>
      <c r="R98" s="167"/>
      <c r="S98" s="167">
        <v>0</v>
      </c>
      <c r="T98" s="88">
        <v>6.4790000000000001</v>
      </c>
      <c r="U98" s="89">
        <v>9325.4666666666653</v>
      </c>
      <c r="V98" s="89" t="e">
        <v>#REF!</v>
      </c>
      <c r="W98" s="110" t="e">
        <v>#REF!</v>
      </c>
      <c r="X98" s="89" t="e">
        <v>#REF!</v>
      </c>
      <c r="Y98" s="1" t="e">
        <v>#REF!</v>
      </c>
      <c r="Z98" s="1" t="e">
        <v>#REF!</v>
      </c>
      <c r="AA98" s="1" t="e">
        <v>#REF!</v>
      </c>
      <c r="AB98" s="1" t="e">
        <v>#REF!</v>
      </c>
      <c r="AC98" s="1" t="e">
        <v>#REF!</v>
      </c>
      <c r="AD98" s="1" t="e">
        <v>#REF!</v>
      </c>
      <c r="AE98" s="1" t="e">
        <v>#REF!</v>
      </c>
      <c r="AF98" s="1" t="e">
        <v>#REF!</v>
      </c>
      <c r="AG98" s="1" t="e">
        <v>#REF!</v>
      </c>
      <c r="AH98" s="1" t="e">
        <v>#REF!</v>
      </c>
      <c r="AI98" s="88">
        <v>2.2123200000000005</v>
      </c>
      <c r="AJ98" s="167">
        <v>334.6</v>
      </c>
      <c r="AK98" s="167">
        <v>348</v>
      </c>
      <c r="AL98" s="167">
        <v>681.2</v>
      </c>
      <c r="AM98" s="167">
        <v>333.20000000000005</v>
      </c>
      <c r="AN98" s="167"/>
      <c r="AO98" s="167">
        <v>333.20000000000005</v>
      </c>
      <c r="AP98" s="167">
        <v>9936.2000000000007</v>
      </c>
      <c r="AQ98" s="167">
        <v>5811.8</v>
      </c>
      <c r="AR98" s="167">
        <v>6015.5</v>
      </c>
      <c r="AS98" s="167">
        <v>-203.69999999999982</v>
      </c>
      <c r="AT98" s="167"/>
      <c r="AU98" s="167"/>
      <c r="AV98" s="167">
        <v>5811.8</v>
      </c>
      <c r="AW98" s="167"/>
      <c r="AX98" s="167">
        <v>5811.8</v>
      </c>
      <c r="AY98" s="167">
        <v>8813.2999999999993</v>
      </c>
    </row>
    <row r="99" spans="1:51" ht="15" customHeight="1" x14ac:dyDescent="0.25">
      <c r="A99" s="1">
        <v>2</v>
      </c>
      <c r="B99" s="1">
        <v>2</v>
      </c>
      <c r="C99" s="115" t="s">
        <v>43</v>
      </c>
      <c r="D99" s="83">
        <v>13181</v>
      </c>
      <c r="E99" s="86">
        <v>192579.7</v>
      </c>
      <c r="F99" s="28">
        <v>61161.7</v>
      </c>
      <c r="G99" s="28"/>
      <c r="H99" s="28">
        <v>0</v>
      </c>
      <c r="I99" s="28">
        <v>0</v>
      </c>
      <c r="J99" s="86">
        <v>131418</v>
      </c>
      <c r="K99" s="86">
        <v>376590.00000000006</v>
      </c>
      <c r="L99" s="109">
        <v>1.8470823573603048</v>
      </c>
      <c r="M99" s="168">
        <v>321557.3</v>
      </c>
      <c r="N99" s="168">
        <v>2423.4</v>
      </c>
      <c r="O99" s="168">
        <v>2423.4</v>
      </c>
      <c r="P99" s="168"/>
      <c r="Q99" s="167">
        <v>15073.8</v>
      </c>
      <c r="R99" s="167"/>
      <c r="S99" s="167">
        <v>37535.5</v>
      </c>
      <c r="T99" s="88">
        <v>15.468</v>
      </c>
      <c r="U99" s="89">
        <v>263006.53666666668</v>
      </c>
      <c r="V99" s="89" t="e">
        <v>#REF!</v>
      </c>
      <c r="W99" s="110" t="e">
        <v>#REF!</v>
      </c>
      <c r="X99" s="89" t="e">
        <v>#REF!</v>
      </c>
      <c r="Y99" s="1" t="e">
        <v>#REF!</v>
      </c>
      <c r="Z99" s="1" t="e">
        <v>#REF!</v>
      </c>
      <c r="AA99" s="1" t="e">
        <v>#REF!</v>
      </c>
      <c r="AB99" s="1" t="e">
        <v>#REF!</v>
      </c>
      <c r="AC99" s="1" t="e">
        <v>#REF!</v>
      </c>
      <c r="AD99" s="1" t="e">
        <v>#REF!</v>
      </c>
      <c r="AE99" s="1" t="e">
        <v>#REF!</v>
      </c>
      <c r="AF99" s="1" t="e">
        <v>#REF!</v>
      </c>
      <c r="AG99" s="1" t="e">
        <v>#REF!</v>
      </c>
      <c r="AH99" s="1" t="e">
        <v>#REF!</v>
      </c>
      <c r="AI99" s="88">
        <v>3.5481600000000002</v>
      </c>
      <c r="AJ99" s="167">
        <v>8574.7999999999993</v>
      </c>
      <c r="AK99" s="167">
        <v>8917.7999999999993</v>
      </c>
      <c r="AL99" s="167">
        <v>17455.099999999999</v>
      </c>
      <c r="AM99" s="167">
        <v>8537.2999999999993</v>
      </c>
      <c r="AN99" s="167" t="e">
        <v>#REF!</v>
      </c>
      <c r="AO99" s="167" t="e">
        <v>#REF!</v>
      </c>
      <c r="AP99" s="167">
        <v>385164.80000000005</v>
      </c>
      <c r="AQ99" s="167">
        <v>192585.1</v>
      </c>
      <c r="AR99" s="167">
        <v>117175.5</v>
      </c>
      <c r="AS99" s="167">
        <v>75409.600000000006</v>
      </c>
      <c r="AT99" s="167">
        <v>0</v>
      </c>
      <c r="AU99" s="167">
        <v>0</v>
      </c>
      <c r="AV99" s="167">
        <v>192585.1</v>
      </c>
      <c r="AW99" s="167"/>
      <c r="AX99" s="167">
        <v>192585.1</v>
      </c>
      <c r="AY99" s="167">
        <v>324003.09999999998</v>
      </c>
    </row>
    <row r="100" spans="1:51" x14ac:dyDescent="0.25">
      <c r="A100" s="27">
        <v>1</v>
      </c>
      <c r="B100" s="27">
        <v>1</v>
      </c>
      <c r="C100" s="158" t="s">
        <v>121</v>
      </c>
      <c r="D100" s="159">
        <v>57943</v>
      </c>
      <c r="E100" s="84">
        <v>1107088.6000000001</v>
      </c>
      <c r="F100" s="84">
        <v>697756.8</v>
      </c>
      <c r="G100" s="84"/>
      <c r="H100" s="84">
        <v>0</v>
      </c>
      <c r="I100" s="84">
        <v>0</v>
      </c>
      <c r="J100" s="84">
        <v>409331.80000000005</v>
      </c>
      <c r="K100" s="84">
        <v>1321846.1000000001</v>
      </c>
      <c r="L100" s="84"/>
      <c r="M100" s="169">
        <v>1162573.0999999999</v>
      </c>
      <c r="N100" s="169">
        <v>8328.2000000000007</v>
      </c>
      <c r="O100" s="169">
        <v>8328.2000000000007</v>
      </c>
      <c r="P100" s="169">
        <v>0</v>
      </c>
      <c r="Q100" s="169">
        <v>45828.899999999994</v>
      </c>
      <c r="R100" s="169">
        <v>0</v>
      </c>
      <c r="S100" s="169">
        <v>105115.9</v>
      </c>
      <c r="T100" s="88"/>
      <c r="U100" s="84">
        <v>976067.02666666673</v>
      </c>
      <c r="V100" s="84" t="e">
        <v>#REF!</v>
      </c>
      <c r="W100" s="84" t="e">
        <v>#REF!</v>
      </c>
      <c r="X100" s="84" t="e">
        <v>#REF!</v>
      </c>
      <c r="Y100" s="160" t="e">
        <v>#REF!</v>
      </c>
      <c r="Z100" s="160" t="e">
        <v>#REF!</v>
      </c>
      <c r="AA100" s="160" t="e">
        <v>#REF!</v>
      </c>
      <c r="AB100" s="160" t="e">
        <v>#REF!</v>
      </c>
      <c r="AC100" s="160" t="e">
        <v>#REF!</v>
      </c>
      <c r="AD100" s="160" t="e">
        <v>#REF!</v>
      </c>
      <c r="AE100" s="160" t="e">
        <v>#REF!</v>
      </c>
      <c r="AF100" s="160" t="e">
        <v>#REF!</v>
      </c>
      <c r="AG100" s="160" t="e">
        <v>#REF!</v>
      </c>
      <c r="AH100" s="160" t="e">
        <v>#REF!</v>
      </c>
      <c r="AI100" s="97">
        <v>0</v>
      </c>
      <c r="AJ100" s="166">
        <v>64007.199999999997</v>
      </c>
      <c r="AK100" s="166">
        <v>66567.400000000009</v>
      </c>
      <c r="AL100" s="166">
        <v>130294.80000000002</v>
      </c>
      <c r="AM100" s="166">
        <v>63727.400000000009</v>
      </c>
      <c r="AN100" s="166" t="e">
        <v>#REF!</v>
      </c>
      <c r="AO100" s="166" t="e">
        <v>#REF!</v>
      </c>
      <c r="AP100" s="166">
        <v>1385853.3</v>
      </c>
      <c r="AQ100" s="166">
        <v>382539.89999999997</v>
      </c>
      <c r="AR100" s="166">
        <v>366660.6</v>
      </c>
      <c r="AS100" s="166">
        <v>15879.299999999988</v>
      </c>
      <c r="AT100" s="166">
        <v>11764.1</v>
      </c>
      <c r="AU100" s="166">
        <v>0</v>
      </c>
      <c r="AV100" s="166">
        <v>394303.99999999994</v>
      </c>
      <c r="AW100" s="166">
        <v>0</v>
      </c>
      <c r="AX100" s="166">
        <v>394303.99999999994</v>
      </c>
      <c r="AY100" s="166">
        <v>803635.79999999993</v>
      </c>
    </row>
    <row r="101" spans="1:51" ht="15" customHeight="1" x14ac:dyDescent="0.25">
      <c r="A101" s="1">
        <v>4</v>
      </c>
      <c r="B101" s="1">
        <v>3</v>
      </c>
      <c r="C101" s="154" t="s">
        <v>122</v>
      </c>
      <c r="D101" s="83">
        <v>17422</v>
      </c>
      <c r="E101" s="86">
        <v>100745.30000000002</v>
      </c>
      <c r="F101" s="28">
        <v>68198.300000000017</v>
      </c>
      <c r="G101" s="28"/>
      <c r="H101" s="28"/>
      <c r="I101" s="28"/>
      <c r="J101" s="86">
        <v>32547</v>
      </c>
      <c r="K101" s="86">
        <v>33033.499999999993</v>
      </c>
      <c r="L101" s="109">
        <v>0.65023308277899106</v>
      </c>
      <c r="M101" s="168">
        <v>31432.799999999999</v>
      </c>
      <c r="N101" s="168">
        <v>295</v>
      </c>
      <c r="O101" s="168">
        <v>295</v>
      </c>
      <c r="P101" s="168"/>
      <c r="Q101" s="167">
        <v>1305.7</v>
      </c>
      <c r="R101" s="167"/>
      <c r="S101" s="167">
        <v>0</v>
      </c>
      <c r="T101" s="88">
        <v>2.9159999999999999</v>
      </c>
      <c r="U101" s="89">
        <v>31347.473333333335</v>
      </c>
      <c r="V101" s="89" t="e">
        <v>#REF!</v>
      </c>
      <c r="W101" s="110" t="e">
        <v>#REF!</v>
      </c>
      <c r="X101" s="89" t="e">
        <v>#REF!</v>
      </c>
      <c r="Y101" s="1" t="e">
        <v>#REF!</v>
      </c>
      <c r="Z101" s="1" t="e">
        <v>#REF!</v>
      </c>
      <c r="AA101" s="1" t="e">
        <v>#REF!</v>
      </c>
      <c r="AB101" s="1" t="e">
        <v>#REF!</v>
      </c>
      <c r="AC101" s="1" t="e">
        <v>#REF!</v>
      </c>
      <c r="AD101" s="1" t="e">
        <v>#REF!</v>
      </c>
      <c r="AE101" s="1" t="e">
        <v>#REF!</v>
      </c>
      <c r="AF101" s="1" t="e">
        <v>#REF!</v>
      </c>
      <c r="AG101" s="1" t="e">
        <v>#REF!</v>
      </c>
      <c r="AH101" s="1" t="e">
        <v>#REF!</v>
      </c>
      <c r="AI101" s="88">
        <v>3.091968</v>
      </c>
      <c r="AJ101" s="167">
        <v>9876.6</v>
      </c>
      <c r="AK101" s="167">
        <v>10271.700000000001</v>
      </c>
      <c r="AL101" s="167">
        <v>20105.2</v>
      </c>
      <c r="AM101" s="167">
        <v>9833.5</v>
      </c>
      <c r="AN101" s="167"/>
      <c r="AO101" s="167">
        <v>9833.5</v>
      </c>
      <c r="AP101" s="167">
        <v>42910.099999999991</v>
      </c>
      <c r="AQ101" s="167">
        <v>0</v>
      </c>
      <c r="AR101" s="167">
        <v>0</v>
      </c>
      <c r="AS101" s="167">
        <v>0</v>
      </c>
      <c r="AT101" s="167"/>
      <c r="AU101" s="167"/>
      <c r="AV101" s="167">
        <v>0</v>
      </c>
      <c r="AW101" s="167"/>
      <c r="AX101" s="167">
        <v>0</v>
      </c>
      <c r="AY101" s="167">
        <v>32547</v>
      </c>
    </row>
    <row r="102" spans="1:51" ht="15" customHeight="1" x14ac:dyDescent="0.25">
      <c r="A102" s="1">
        <v>3</v>
      </c>
      <c r="C102" s="115" t="s">
        <v>123</v>
      </c>
      <c r="D102" s="83">
        <v>1365</v>
      </c>
      <c r="E102" s="86">
        <v>8805.9000000000015</v>
      </c>
      <c r="F102" s="28">
        <v>4777.1000000000004</v>
      </c>
      <c r="G102" s="28"/>
      <c r="H102" s="28"/>
      <c r="I102" s="28"/>
      <c r="J102" s="86">
        <v>4028.8</v>
      </c>
      <c r="K102" s="86">
        <v>6639.6</v>
      </c>
      <c r="L102" s="109">
        <v>0.75076027537827195</v>
      </c>
      <c r="M102" s="168">
        <v>6368.2</v>
      </c>
      <c r="N102" s="168">
        <v>0</v>
      </c>
      <c r="O102" s="168">
        <v>0</v>
      </c>
      <c r="P102" s="168"/>
      <c r="Q102" s="167">
        <v>271.39999999999998</v>
      </c>
      <c r="R102" s="167"/>
      <c r="S102" s="167">
        <v>0</v>
      </c>
      <c r="T102" s="88">
        <v>6.4790000000000001</v>
      </c>
      <c r="U102" s="89">
        <v>6368.1866666666656</v>
      </c>
      <c r="V102" s="89" t="e">
        <v>#REF!</v>
      </c>
      <c r="W102" s="110" t="e">
        <v>#REF!</v>
      </c>
      <c r="X102" s="89" t="e">
        <v>#REF!</v>
      </c>
      <c r="Y102" s="1" t="e">
        <v>#REF!</v>
      </c>
      <c r="Z102" s="1" t="e">
        <v>#REF!</v>
      </c>
      <c r="AA102" s="1" t="e">
        <v>#REF!</v>
      </c>
      <c r="AB102" s="1" t="e">
        <v>#REF!</v>
      </c>
      <c r="AC102" s="1" t="e">
        <v>#REF!</v>
      </c>
      <c r="AD102" s="1" t="e">
        <v>#REF!</v>
      </c>
      <c r="AE102" s="1" t="e">
        <v>#REF!</v>
      </c>
      <c r="AF102" s="1" t="e">
        <v>#REF!</v>
      </c>
      <c r="AG102" s="1" t="e">
        <v>#REF!</v>
      </c>
      <c r="AH102" s="1" t="e">
        <v>#REF!</v>
      </c>
      <c r="AI102" s="88">
        <v>2.2123200000000005</v>
      </c>
      <c r="AJ102" s="167">
        <v>553.70000000000005</v>
      </c>
      <c r="AK102" s="167">
        <v>575.79999999999995</v>
      </c>
      <c r="AL102" s="167">
        <v>1127</v>
      </c>
      <c r="AM102" s="167">
        <v>551.20000000000005</v>
      </c>
      <c r="AN102" s="167"/>
      <c r="AO102" s="167">
        <v>551.20000000000005</v>
      </c>
      <c r="AP102" s="167">
        <v>7193.3</v>
      </c>
      <c r="AQ102" s="167">
        <v>0</v>
      </c>
      <c r="AR102" s="167">
        <v>1125.5</v>
      </c>
      <c r="AS102" s="167">
        <v>-1125.5</v>
      </c>
      <c r="AT102" s="167"/>
      <c r="AU102" s="167"/>
      <c r="AV102" s="167">
        <v>0</v>
      </c>
      <c r="AW102" s="167"/>
      <c r="AX102" s="167">
        <v>0</v>
      </c>
      <c r="AY102" s="167">
        <v>4028.8</v>
      </c>
    </row>
    <row r="103" spans="1:51" ht="15" customHeight="1" x14ac:dyDescent="0.25">
      <c r="A103" s="1">
        <v>3</v>
      </c>
      <c r="C103" s="115" t="s">
        <v>124</v>
      </c>
      <c r="D103" s="83">
        <v>3005</v>
      </c>
      <c r="E103" s="86">
        <v>16873.3</v>
      </c>
      <c r="F103" s="28">
        <v>8021.9000000000005</v>
      </c>
      <c r="G103" s="28"/>
      <c r="H103" s="28"/>
      <c r="I103" s="28"/>
      <c r="J103" s="86">
        <v>8851.4</v>
      </c>
      <c r="K103" s="86">
        <v>14043.599999999999</v>
      </c>
      <c r="L103" s="109">
        <v>0.72131671271757536</v>
      </c>
      <c r="M103" s="168">
        <v>13584.6</v>
      </c>
      <c r="N103" s="168">
        <v>0</v>
      </c>
      <c r="O103" s="168">
        <v>0</v>
      </c>
      <c r="P103" s="168"/>
      <c r="Q103" s="167">
        <v>459</v>
      </c>
      <c r="R103" s="167"/>
      <c r="S103" s="167">
        <v>0</v>
      </c>
      <c r="T103" s="88">
        <v>6.4790000000000001</v>
      </c>
      <c r="U103" s="89">
        <v>13584.599999999997</v>
      </c>
      <c r="V103" s="89" t="e">
        <v>#REF!</v>
      </c>
      <c r="W103" s="110" t="e">
        <v>#REF!</v>
      </c>
      <c r="X103" s="89" t="e">
        <v>#REF!</v>
      </c>
      <c r="Y103" s="1" t="e">
        <v>#REF!</v>
      </c>
      <c r="Z103" s="1" t="e">
        <v>#REF!</v>
      </c>
      <c r="AA103" s="1" t="e">
        <v>#REF!</v>
      </c>
      <c r="AB103" s="1" t="e">
        <v>#REF!</v>
      </c>
      <c r="AC103" s="1" t="e">
        <v>#REF!</v>
      </c>
      <c r="AD103" s="1" t="e">
        <v>#REF!</v>
      </c>
      <c r="AE103" s="1" t="e">
        <v>#REF!</v>
      </c>
      <c r="AF103" s="1" t="e">
        <v>#REF!</v>
      </c>
      <c r="AG103" s="1" t="e">
        <v>#REF!</v>
      </c>
      <c r="AH103" s="1" t="e">
        <v>#REF!</v>
      </c>
      <c r="AI103" s="88">
        <v>2.2123200000000005</v>
      </c>
      <c r="AJ103" s="167">
        <v>1218.9000000000001</v>
      </c>
      <c r="AK103" s="167">
        <v>1267.7</v>
      </c>
      <c r="AL103" s="167">
        <v>2481.3000000000002</v>
      </c>
      <c r="AM103" s="167">
        <v>1213.6000000000001</v>
      </c>
      <c r="AN103" s="167"/>
      <c r="AO103" s="167">
        <v>1213.6000000000001</v>
      </c>
      <c r="AP103" s="167">
        <v>15262.499999999998</v>
      </c>
      <c r="AQ103" s="167">
        <v>0</v>
      </c>
      <c r="AR103" s="167">
        <v>707.6</v>
      </c>
      <c r="AS103" s="167">
        <v>-707.6</v>
      </c>
      <c r="AT103" s="167"/>
      <c r="AU103" s="167"/>
      <c r="AV103" s="167">
        <v>0</v>
      </c>
      <c r="AW103" s="167"/>
      <c r="AX103" s="167">
        <v>0</v>
      </c>
      <c r="AY103" s="167">
        <v>8851.4</v>
      </c>
    </row>
    <row r="104" spans="1:51" ht="15" customHeight="1" x14ac:dyDescent="0.25">
      <c r="A104" s="1">
        <v>3</v>
      </c>
      <c r="C104" s="115" t="s">
        <v>125</v>
      </c>
      <c r="D104" s="83">
        <v>964</v>
      </c>
      <c r="E104" s="86">
        <v>5347.8</v>
      </c>
      <c r="F104" s="28">
        <v>1540.4</v>
      </c>
      <c r="G104" s="28"/>
      <c r="H104" s="28"/>
      <c r="I104" s="28"/>
      <c r="J104" s="86">
        <v>3807.4</v>
      </c>
      <c r="K104" s="86">
        <v>9188</v>
      </c>
      <c r="L104" s="109">
        <v>1.4710789214308084</v>
      </c>
      <c r="M104" s="168">
        <v>8800.6</v>
      </c>
      <c r="N104" s="168">
        <v>0</v>
      </c>
      <c r="O104" s="168">
        <v>0</v>
      </c>
      <c r="P104" s="168"/>
      <c r="Q104" s="167">
        <v>387.4</v>
      </c>
      <c r="R104" s="167"/>
      <c r="S104" s="167">
        <v>0</v>
      </c>
      <c r="T104" s="88">
        <v>6.4790000000000001</v>
      </c>
      <c r="U104" s="89">
        <v>8800.74</v>
      </c>
      <c r="V104" s="89" t="e">
        <v>#REF!</v>
      </c>
      <c r="W104" s="110" t="e">
        <v>#REF!</v>
      </c>
      <c r="X104" s="89" t="e">
        <v>#REF!</v>
      </c>
      <c r="Y104" s="1" t="e">
        <v>#REF!</v>
      </c>
      <c r="Z104" s="1" t="e">
        <v>#REF!</v>
      </c>
      <c r="AA104" s="1" t="e">
        <v>#REF!</v>
      </c>
      <c r="AB104" s="1" t="e">
        <v>#REF!</v>
      </c>
      <c r="AC104" s="1" t="e">
        <v>#REF!</v>
      </c>
      <c r="AD104" s="1" t="e">
        <v>#REF!</v>
      </c>
      <c r="AE104" s="1" t="e">
        <v>#REF!</v>
      </c>
      <c r="AF104" s="1" t="e">
        <v>#REF!</v>
      </c>
      <c r="AG104" s="1" t="e">
        <v>#REF!</v>
      </c>
      <c r="AH104" s="1" t="e">
        <v>#REF!</v>
      </c>
      <c r="AI104" s="88">
        <v>2.2123200000000005</v>
      </c>
      <c r="AJ104" s="167">
        <v>391</v>
      </c>
      <c r="AK104" s="167">
        <v>406.6</v>
      </c>
      <c r="AL104" s="167">
        <v>795.9</v>
      </c>
      <c r="AM104" s="167">
        <v>389.29999999999995</v>
      </c>
      <c r="AN104" s="167"/>
      <c r="AO104" s="167">
        <v>389.29999999999995</v>
      </c>
      <c r="AP104" s="167">
        <v>9579</v>
      </c>
      <c r="AQ104" s="167">
        <v>4231.2</v>
      </c>
      <c r="AR104" s="167">
        <v>4421</v>
      </c>
      <c r="AS104" s="167">
        <v>-189.80000000000018</v>
      </c>
      <c r="AT104" s="167"/>
      <c r="AU104" s="167"/>
      <c r="AV104" s="167">
        <v>4231.2</v>
      </c>
      <c r="AW104" s="167"/>
      <c r="AX104" s="167">
        <v>4231.2</v>
      </c>
      <c r="AY104" s="167">
        <v>8038.6</v>
      </c>
    </row>
    <row r="105" spans="1:51" ht="15" customHeight="1" x14ac:dyDescent="0.25">
      <c r="A105" s="1">
        <v>3</v>
      </c>
      <c r="C105" s="115" t="s">
        <v>126</v>
      </c>
      <c r="D105" s="83">
        <v>769</v>
      </c>
      <c r="E105" s="86">
        <v>3779.2</v>
      </c>
      <c r="F105" s="28">
        <v>1535.7</v>
      </c>
      <c r="G105" s="28"/>
      <c r="H105" s="28"/>
      <c r="I105" s="28"/>
      <c r="J105" s="86">
        <v>2243.5</v>
      </c>
      <c r="K105" s="86">
        <v>8064.2</v>
      </c>
      <c r="L105" s="109">
        <v>1.618553168975851</v>
      </c>
      <c r="M105" s="168">
        <v>7654.8</v>
      </c>
      <c r="N105" s="168">
        <v>98.5</v>
      </c>
      <c r="O105" s="168">
        <v>98.5</v>
      </c>
      <c r="P105" s="168"/>
      <c r="Q105" s="167">
        <v>310.89999999999998</v>
      </c>
      <c r="R105" s="167"/>
      <c r="S105" s="167">
        <v>0</v>
      </c>
      <c r="T105" s="88">
        <v>6.4790000000000001</v>
      </c>
      <c r="U105" s="89">
        <v>7654.9000000000005</v>
      </c>
      <c r="V105" s="89" t="e">
        <v>#REF!</v>
      </c>
      <c r="W105" s="110" t="e">
        <v>#REF!</v>
      </c>
      <c r="X105" s="89" t="e">
        <v>#REF!</v>
      </c>
      <c r="Y105" s="1" t="e">
        <v>#REF!</v>
      </c>
      <c r="Z105" s="1" t="e">
        <v>#REF!</v>
      </c>
      <c r="AA105" s="1" t="e">
        <v>#REF!</v>
      </c>
      <c r="AB105" s="1" t="e">
        <v>#REF!</v>
      </c>
      <c r="AC105" s="1" t="e">
        <v>#REF!</v>
      </c>
      <c r="AD105" s="1" t="e">
        <v>#REF!</v>
      </c>
      <c r="AE105" s="1" t="e">
        <v>#REF!</v>
      </c>
      <c r="AF105" s="1" t="e">
        <v>#REF!</v>
      </c>
      <c r="AG105" s="1" t="e">
        <v>#REF!</v>
      </c>
      <c r="AH105" s="1" t="e">
        <v>#REF!</v>
      </c>
      <c r="AI105" s="88">
        <v>2.2123200000000005</v>
      </c>
      <c r="AJ105" s="167">
        <v>311.89999999999998</v>
      </c>
      <c r="AK105" s="167">
        <v>324.39999999999998</v>
      </c>
      <c r="AL105" s="167">
        <v>635</v>
      </c>
      <c r="AM105" s="167">
        <v>310.60000000000002</v>
      </c>
      <c r="AN105" s="167"/>
      <c r="AO105" s="167">
        <v>310.60000000000002</v>
      </c>
      <c r="AP105" s="167">
        <v>8376.1</v>
      </c>
      <c r="AQ105" s="167">
        <v>4596.8999999999996</v>
      </c>
      <c r="AR105" s="167">
        <v>4713.1000000000004</v>
      </c>
      <c r="AS105" s="167">
        <v>-116.20000000000073</v>
      </c>
      <c r="AT105" s="167"/>
      <c r="AU105" s="167"/>
      <c r="AV105" s="167">
        <v>4596.8999999999996</v>
      </c>
      <c r="AW105" s="167"/>
      <c r="AX105" s="167">
        <v>4596.8999999999996</v>
      </c>
      <c r="AY105" s="167">
        <v>6840.4</v>
      </c>
    </row>
    <row r="106" spans="1:51" ht="15" customHeight="1" x14ac:dyDescent="0.25">
      <c r="A106" s="1">
        <v>3</v>
      </c>
      <c r="C106" s="115" t="s">
        <v>127</v>
      </c>
      <c r="D106" s="83">
        <v>1636</v>
      </c>
      <c r="E106" s="86">
        <v>8134.2999999999993</v>
      </c>
      <c r="F106" s="28">
        <v>5512.5</v>
      </c>
      <c r="G106" s="28"/>
      <c r="H106" s="28"/>
      <c r="I106" s="28"/>
      <c r="J106" s="86">
        <v>2621.7999999999997</v>
      </c>
      <c r="K106" s="86">
        <v>13221.1</v>
      </c>
      <c r="L106" s="109">
        <v>1.2473154758782465</v>
      </c>
      <c r="M106" s="168">
        <v>12802.4</v>
      </c>
      <c r="N106" s="168">
        <v>0</v>
      </c>
      <c r="O106" s="168">
        <v>0</v>
      </c>
      <c r="P106" s="168"/>
      <c r="Q106" s="167">
        <v>418.7</v>
      </c>
      <c r="R106" s="167"/>
      <c r="S106" s="167">
        <v>0</v>
      </c>
      <c r="T106" s="88">
        <v>6.4790000000000001</v>
      </c>
      <c r="U106" s="89">
        <v>12546.566666666668</v>
      </c>
      <c r="V106" s="89" t="e">
        <v>#REF!</v>
      </c>
      <c r="W106" s="110" t="e">
        <v>#REF!</v>
      </c>
      <c r="X106" s="89" t="e">
        <v>#REF!</v>
      </c>
      <c r="Y106" s="1" t="e">
        <v>#REF!</v>
      </c>
      <c r="Z106" s="1" t="e">
        <v>#REF!</v>
      </c>
      <c r="AA106" s="1" t="e">
        <v>#REF!</v>
      </c>
      <c r="AB106" s="1" t="e">
        <v>#REF!</v>
      </c>
      <c r="AC106" s="1" t="e">
        <v>#REF!</v>
      </c>
      <c r="AD106" s="1" t="e">
        <v>#REF!</v>
      </c>
      <c r="AE106" s="1" t="e">
        <v>#REF!</v>
      </c>
      <c r="AF106" s="1" t="e">
        <v>#REF!</v>
      </c>
      <c r="AG106" s="1" t="e">
        <v>#REF!</v>
      </c>
      <c r="AH106" s="1" t="e">
        <v>#REF!</v>
      </c>
      <c r="AI106" s="88">
        <v>2.2123200000000005</v>
      </c>
      <c r="AJ106" s="167">
        <v>663.6</v>
      </c>
      <c r="AK106" s="167">
        <v>690.1</v>
      </c>
      <c r="AL106" s="167">
        <v>1350.8</v>
      </c>
      <c r="AM106" s="167">
        <v>660.69999999999993</v>
      </c>
      <c r="AN106" s="167"/>
      <c r="AO106" s="167">
        <v>660.69999999999993</v>
      </c>
      <c r="AP106" s="167">
        <v>13884.7</v>
      </c>
      <c r="AQ106" s="167">
        <v>5750.4</v>
      </c>
      <c r="AR106" s="167">
        <v>6675.6</v>
      </c>
      <c r="AS106" s="167">
        <v>-925.20000000000073</v>
      </c>
      <c r="AT106" s="167"/>
      <c r="AU106" s="167"/>
      <c r="AV106" s="167">
        <v>5750.4</v>
      </c>
      <c r="AW106" s="167"/>
      <c r="AX106" s="167">
        <v>5750.4</v>
      </c>
      <c r="AY106" s="167">
        <v>8372.1999999999989</v>
      </c>
    </row>
    <row r="107" spans="1:51" ht="15" customHeight="1" x14ac:dyDescent="0.25">
      <c r="A107" s="1">
        <v>3</v>
      </c>
      <c r="C107" s="115" t="s">
        <v>128</v>
      </c>
      <c r="D107" s="83">
        <v>6233</v>
      </c>
      <c r="E107" s="86">
        <v>52125.499999999993</v>
      </c>
      <c r="F107" s="28">
        <v>52125.499999999993</v>
      </c>
      <c r="G107" s="28"/>
      <c r="H107" s="28"/>
      <c r="I107" s="28"/>
      <c r="J107" s="86">
        <v>0</v>
      </c>
      <c r="K107" s="86">
        <v>17356.7</v>
      </c>
      <c r="L107" s="109">
        <v>0.42979568417452163</v>
      </c>
      <c r="M107" s="168">
        <v>16617.5</v>
      </c>
      <c r="N107" s="168">
        <v>0</v>
      </c>
      <c r="O107" s="168">
        <v>0</v>
      </c>
      <c r="P107" s="168"/>
      <c r="Q107" s="167">
        <v>739.2</v>
      </c>
      <c r="R107" s="167"/>
      <c r="S107" s="167">
        <v>0</v>
      </c>
      <c r="T107" s="88">
        <v>6.4790000000000001</v>
      </c>
      <c r="U107" s="89">
        <v>15756.300000000001</v>
      </c>
      <c r="V107" s="89" t="e">
        <v>#REF!</v>
      </c>
      <c r="W107" s="110" t="e">
        <v>#REF!</v>
      </c>
      <c r="X107" s="89" t="e">
        <v>#REF!</v>
      </c>
      <c r="Y107" s="1" t="e">
        <v>#REF!</v>
      </c>
      <c r="Z107" s="1" t="e">
        <v>#REF!</v>
      </c>
      <c r="AA107" s="1" t="e">
        <v>#REF!</v>
      </c>
      <c r="AB107" s="1" t="e">
        <v>#REF!</v>
      </c>
      <c r="AC107" s="1" t="e">
        <v>#REF!</v>
      </c>
      <c r="AD107" s="1" t="e">
        <v>#REF!</v>
      </c>
      <c r="AE107" s="1" t="e">
        <v>#REF!</v>
      </c>
      <c r="AF107" s="1" t="e">
        <v>#REF!</v>
      </c>
      <c r="AG107" s="1" t="e">
        <v>#REF!</v>
      </c>
      <c r="AH107" s="1" t="e">
        <v>#REF!</v>
      </c>
      <c r="AI107" s="88">
        <v>2.2123200000000005</v>
      </c>
      <c r="AJ107" s="167">
        <v>2528.1999999999998</v>
      </c>
      <c r="AK107" s="167">
        <v>2629.3</v>
      </c>
      <c r="AL107" s="167">
        <v>5146.3999999999996</v>
      </c>
      <c r="AM107" s="167">
        <v>2517.0999999999995</v>
      </c>
      <c r="AN107" s="167"/>
      <c r="AO107" s="167">
        <v>2517.0999999999995</v>
      </c>
      <c r="AP107" s="167">
        <v>19884.900000000001</v>
      </c>
      <c r="AQ107" s="167">
        <v>0</v>
      </c>
      <c r="AR107" s="167">
        <v>0</v>
      </c>
      <c r="AS107" s="167">
        <v>0</v>
      </c>
      <c r="AT107" s="167"/>
      <c r="AU107" s="167"/>
      <c r="AV107" s="167">
        <v>0</v>
      </c>
      <c r="AW107" s="167"/>
      <c r="AX107" s="167">
        <v>0</v>
      </c>
      <c r="AY107" s="167">
        <v>0</v>
      </c>
    </row>
    <row r="108" spans="1:51" ht="15" customHeight="1" x14ac:dyDescent="0.25">
      <c r="A108" s="1">
        <v>3</v>
      </c>
      <c r="C108" s="115" t="s">
        <v>129</v>
      </c>
      <c r="D108" s="83">
        <v>1413</v>
      </c>
      <c r="E108" s="86">
        <v>7334.9000000000005</v>
      </c>
      <c r="F108" s="28">
        <v>1639.6000000000001</v>
      </c>
      <c r="G108" s="28"/>
      <c r="H108" s="28"/>
      <c r="I108" s="28"/>
      <c r="J108" s="86">
        <v>5695.3</v>
      </c>
      <c r="K108" s="86">
        <v>13071.5</v>
      </c>
      <c r="L108" s="109">
        <v>1.4278259982411465</v>
      </c>
      <c r="M108" s="168">
        <v>12535.2</v>
      </c>
      <c r="N108" s="168">
        <v>0</v>
      </c>
      <c r="O108" s="168">
        <v>0</v>
      </c>
      <c r="P108" s="168"/>
      <c r="Q108" s="167">
        <v>536.29999999999995</v>
      </c>
      <c r="R108" s="167"/>
      <c r="S108" s="167">
        <v>0</v>
      </c>
      <c r="T108" s="88">
        <v>6.4790000000000001</v>
      </c>
      <c r="U108" s="89">
        <v>12449.986666666668</v>
      </c>
      <c r="V108" s="89" t="e">
        <v>#REF!</v>
      </c>
      <c r="W108" s="110" t="e">
        <v>#REF!</v>
      </c>
      <c r="X108" s="89" t="e">
        <v>#REF!</v>
      </c>
      <c r="Y108" s="1" t="e">
        <v>#REF!</v>
      </c>
      <c r="Z108" s="1" t="e">
        <v>#REF!</v>
      </c>
      <c r="AA108" s="1" t="e">
        <v>#REF!</v>
      </c>
      <c r="AB108" s="1" t="e">
        <v>#REF!</v>
      </c>
      <c r="AC108" s="1" t="e">
        <v>#REF!</v>
      </c>
      <c r="AD108" s="1" t="e">
        <v>#REF!</v>
      </c>
      <c r="AE108" s="1" t="e">
        <v>#REF!</v>
      </c>
      <c r="AF108" s="1" t="e">
        <v>#REF!</v>
      </c>
      <c r="AG108" s="1" t="e">
        <v>#REF!</v>
      </c>
      <c r="AH108" s="1" t="e">
        <v>#REF!</v>
      </c>
      <c r="AI108" s="88">
        <v>2.2123200000000005</v>
      </c>
      <c r="AJ108" s="167">
        <v>573.1</v>
      </c>
      <c r="AK108" s="167">
        <v>596</v>
      </c>
      <c r="AL108" s="167">
        <v>1166.5999999999999</v>
      </c>
      <c r="AM108" s="167">
        <v>570.59999999999991</v>
      </c>
      <c r="AN108" s="167"/>
      <c r="AO108" s="167">
        <v>570.59999999999991</v>
      </c>
      <c r="AP108" s="167">
        <v>13644.6</v>
      </c>
      <c r="AQ108" s="167">
        <v>6309.7</v>
      </c>
      <c r="AR108" s="167">
        <v>6649.4</v>
      </c>
      <c r="AS108" s="167">
        <v>-339.69999999999982</v>
      </c>
      <c r="AT108" s="167"/>
      <c r="AU108" s="167"/>
      <c r="AV108" s="167">
        <v>6309.7</v>
      </c>
      <c r="AW108" s="167"/>
      <c r="AX108" s="167">
        <v>6309.7</v>
      </c>
      <c r="AY108" s="167">
        <v>12005</v>
      </c>
    </row>
    <row r="109" spans="1:51" ht="15" customHeight="1" x14ac:dyDescent="0.25">
      <c r="A109" s="1">
        <v>3</v>
      </c>
      <c r="C109" s="115" t="s">
        <v>130</v>
      </c>
      <c r="D109" s="83">
        <v>2554</v>
      </c>
      <c r="E109" s="86">
        <v>13194.9</v>
      </c>
      <c r="F109" s="28">
        <v>13194.9</v>
      </c>
      <c r="G109" s="28"/>
      <c r="H109" s="28"/>
      <c r="I109" s="28"/>
      <c r="J109" s="86">
        <v>0</v>
      </c>
      <c r="K109" s="86">
        <v>10336.100000000002</v>
      </c>
      <c r="L109" s="109">
        <v>0.62463717790493067</v>
      </c>
      <c r="M109" s="168">
        <v>9847.7000000000007</v>
      </c>
      <c r="N109" s="168">
        <v>0</v>
      </c>
      <c r="O109" s="168">
        <v>0</v>
      </c>
      <c r="P109" s="168"/>
      <c r="Q109" s="167">
        <v>488.4</v>
      </c>
      <c r="R109" s="167"/>
      <c r="S109" s="167">
        <v>0</v>
      </c>
      <c r="T109" s="88">
        <v>6.4790000000000001</v>
      </c>
      <c r="U109" s="89">
        <v>9847.7733333333326</v>
      </c>
      <c r="V109" s="89" t="e">
        <v>#REF!</v>
      </c>
      <c r="W109" s="110" t="e">
        <v>#REF!</v>
      </c>
      <c r="X109" s="89" t="e">
        <v>#REF!</v>
      </c>
      <c r="Y109" s="1" t="e">
        <v>#REF!</v>
      </c>
      <c r="Z109" s="1" t="e">
        <v>#REF!</v>
      </c>
      <c r="AA109" s="1" t="e">
        <v>#REF!</v>
      </c>
      <c r="AB109" s="1" t="e">
        <v>#REF!</v>
      </c>
      <c r="AC109" s="1" t="e">
        <v>#REF!</v>
      </c>
      <c r="AD109" s="1" t="e">
        <v>#REF!</v>
      </c>
      <c r="AE109" s="1" t="e">
        <v>#REF!</v>
      </c>
      <c r="AF109" s="1" t="e">
        <v>#REF!</v>
      </c>
      <c r="AG109" s="1" t="e">
        <v>#REF!</v>
      </c>
      <c r="AH109" s="1" t="e">
        <v>#REF!</v>
      </c>
      <c r="AI109" s="88">
        <v>2.2123200000000005</v>
      </c>
      <c r="AJ109" s="167">
        <v>1036</v>
      </c>
      <c r="AK109" s="167">
        <v>1077.4000000000001</v>
      </c>
      <c r="AL109" s="167">
        <v>2108.8000000000002</v>
      </c>
      <c r="AM109" s="167">
        <v>1031.4000000000001</v>
      </c>
      <c r="AN109" s="167"/>
      <c r="AO109" s="167">
        <v>1031.4000000000001</v>
      </c>
      <c r="AP109" s="167">
        <v>11372.100000000002</v>
      </c>
      <c r="AQ109" s="167">
        <v>0</v>
      </c>
      <c r="AR109" s="167">
        <v>0</v>
      </c>
      <c r="AS109" s="167">
        <v>0</v>
      </c>
      <c r="AT109" s="167"/>
      <c r="AU109" s="167"/>
      <c r="AV109" s="167">
        <v>0</v>
      </c>
      <c r="AW109" s="167"/>
      <c r="AX109" s="167">
        <v>0</v>
      </c>
      <c r="AY109" s="167">
        <v>0</v>
      </c>
    </row>
    <row r="110" spans="1:51" ht="15" customHeight="1" x14ac:dyDescent="0.25">
      <c r="A110" s="1">
        <v>3</v>
      </c>
      <c r="C110" s="115" t="s">
        <v>131</v>
      </c>
      <c r="D110" s="83">
        <v>2484</v>
      </c>
      <c r="E110" s="86">
        <v>12011.300000000001</v>
      </c>
      <c r="F110" s="28">
        <v>9818.2000000000007</v>
      </c>
      <c r="G110" s="28"/>
      <c r="H110" s="28"/>
      <c r="I110" s="28"/>
      <c r="J110" s="86">
        <v>2193.1</v>
      </c>
      <c r="K110" s="86">
        <v>10112.799999999999</v>
      </c>
      <c r="L110" s="109">
        <v>0.62836479755354779</v>
      </c>
      <c r="M110" s="168">
        <v>9754.5</v>
      </c>
      <c r="N110" s="168">
        <v>0</v>
      </c>
      <c r="O110" s="168">
        <v>0</v>
      </c>
      <c r="P110" s="168"/>
      <c r="Q110" s="167">
        <v>358.3</v>
      </c>
      <c r="R110" s="167"/>
      <c r="S110" s="167">
        <v>0</v>
      </c>
      <c r="T110" s="88">
        <v>6.4790000000000001</v>
      </c>
      <c r="U110" s="89">
        <v>9754.6066666666666</v>
      </c>
      <c r="V110" s="89" t="e">
        <v>#REF!</v>
      </c>
      <c r="W110" s="110" t="e">
        <v>#REF!</v>
      </c>
      <c r="X110" s="89" t="e">
        <v>#REF!</v>
      </c>
      <c r="Y110" s="1" t="e">
        <v>#REF!</v>
      </c>
      <c r="Z110" s="1" t="e">
        <v>#REF!</v>
      </c>
      <c r="AA110" s="1" t="e">
        <v>#REF!</v>
      </c>
      <c r="AB110" s="1" t="e">
        <v>#REF!</v>
      </c>
      <c r="AC110" s="1" t="e">
        <v>#REF!</v>
      </c>
      <c r="AD110" s="1" t="e">
        <v>#REF!</v>
      </c>
      <c r="AE110" s="1" t="e">
        <v>#REF!</v>
      </c>
      <c r="AF110" s="1" t="e">
        <v>#REF!</v>
      </c>
      <c r="AG110" s="1" t="e">
        <v>#REF!</v>
      </c>
      <c r="AH110" s="1" t="e">
        <v>#REF!</v>
      </c>
      <c r="AI110" s="88">
        <v>2.2123200000000005</v>
      </c>
      <c r="AJ110" s="167">
        <v>1007.6</v>
      </c>
      <c r="AK110" s="167">
        <v>1047.9000000000001</v>
      </c>
      <c r="AL110" s="167">
        <v>2051.1</v>
      </c>
      <c r="AM110" s="167">
        <v>1003.1999999999998</v>
      </c>
      <c r="AN110" s="167"/>
      <c r="AO110" s="167">
        <v>1003.1999999999998</v>
      </c>
      <c r="AP110" s="167">
        <v>11120.4</v>
      </c>
      <c r="AQ110" s="167">
        <v>0</v>
      </c>
      <c r="AR110" s="167">
        <v>1875.8</v>
      </c>
      <c r="AS110" s="167">
        <v>-1875.8</v>
      </c>
      <c r="AT110" s="167"/>
      <c r="AU110" s="167"/>
      <c r="AV110" s="167">
        <v>0</v>
      </c>
      <c r="AW110" s="167"/>
      <c r="AX110" s="167">
        <v>0</v>
      </c>
      <c r="AY110" s="167">
        <v>2193.1</v>
      </c>
    </row>
    <row r="111" spans="1:51" ht="15" customHeight="1" x14ac:dyDescent="0.25">
      <c r="A111" s="1">
        <v>3</v>
      </c>
      <c r="C111" s="115" t="s">
        <v>132</v>
      </c>
      <c r="D111" s="83">
        <v>666</v>
      </c>
      <c r="E111" s="86">
        <v>5440.9</v>
      </c>
      <c r="F111" s="28">
        <v>5261.0999999999995</v>
      </c>
      <c r="G111" s="28"/>
      <c r="H111" s="28"/>
      <c r="I111" s="28"/>
      <c r="J111" s="86">
        <v>179.8</v>
      </c>
      <c r="K111" s="86">
        <v>6694.4999999999991</v>
      </c>
      <c r="L111" s="109">
        <v>1.5514434020376293</v>
      </c>
      <c r="M111" s="168">
        <v>6440</v>
      </c>
      <c r="N111" s="168">
        <v>0</v>
      </c>
      <c r="O111" s="168">
        <v>0</v>
      </c>
      <c r="P111" s="168"/>
      <c r="Q111" s="167">
        <v>254.5</v>
      </c>
      <c r="R111" s="167"/>
      <c r="S111" s="167">
        <v>0</v>
      </c>
      <c r="T111" s="88">
        <v>6.4790000000000001</v>
      </c>
      <c r="U111" s="89">
        <v>6440.1200000000008</v>
      </c>
      <c r="V111" s="89" t="e">
        <v>#REF!</v>
      </c>
      <c r="W111" s="110" t="e">
        <v>#REF!</v>
      </c>
      <c r="X111" s="89" t="e">
        <v>#REF!</v>
      </c>
      <c r="Y111" s="1" t="e">
        <v>#REF!</v>
      </c>
      <c r="Z111" s="1" t="e">
        <v>#REF!</v>
      </c>
      <c r="AA111" s="1" t="e">
        <v>#REF!</v>
      </c>
      <c r="AB111" s="1" t="e">
        <v>#REF!</v>
      </c>
      <c r="AC111" s="1" t="e">
        <v>#REF!</v>
      </c>
      <c r="AD111" s="1" t="e">
        <v>#REF!</v>
      </c>
      <c r="AE111" s="1" t="e">
        <v>#REF!</v>
      </c>
      <c r="AF111" s="1" t="e">
        <v>#REF!</v>
      </c>
      <c r="AG111" s="1" t="e">
        <v>#REF!</v>
      </c>
      <c r="AH111" s="1" t="e">
        <v>#REF!</v>
      </c>
      <c r="AI111" s="88">
        <v>2.2123200000000005</v>
      </c>
      <c r="AJ111" s="167">
        <v>270.10000000000002</v>
      </c>
      <c r="AK111" s="167">
        <v>280.89999999999998</v>
      </c>
      <c r="AL111" s="167">
        <v>549.79999999999995</v>
      </c>
      <c r="AM111" s="167">
        <v>268.89999999999998</v>
      </c>
      <c r="AN111" s="167"/>
      <c r="AO111" s="167">
        <v>268.89999999999998</v>
      </c>
      <c r="AP111" s="167">
        <v>6964.5999999999995</v>
      </c>
      <c r="AQ111" s="167">
        <v>1523.7</v>
      </c>
      <c r="AR111" s="167">
        <v>2046.3</v>
      </c>
      <c r="AS111" s="167">
        <v>-522.59999999999991</v>
      </c>
      <c r="AT111" s="167"/>
      <c r="AU111" s="167"/>
      <c r="AV111" s="167">
        <v>1523.7</v>
      </c>
      <c r="AW111" s="167"/>
      <c r="AX111" s="167">
        <v>1523.7</v>
      </c>
      <c r="AY111" s="167">
        <v>1703.5</v>
      </c>
    </row>
    <row r="112" spans="1:51" ht="15" customHeight="1" x14ac:dyDescent="0.25">
      <c r="A112" s="1">
        <v>3</v>
      </c>
      <c r="C112" s="115" t="s">
        <v>133</v>
      </c>
      <c r="D112" s="83">
        <v>967</v>
      </c>
      <c r="E112" s="86">
        <v>4718.1000000000004</v>
      </c>
      <c r="F112" s="28">
        <v>1373.2</v>
      </c>
      <c r="G112" s="28"/>
      <c r="H112" s="28"/>
      <c r="I112" s="28"/>
      <c r="J112" s="86">
        <v>3344.9</v>
      </c>
      <c r="K112" s="86">
        <v>7792.3</v>
      </c>
      <c r="L112" s="109">
        <v>1.2437446061118946</v>
      </c>
      <c r="M112" s="168">
        <v>7515.1</v>
      </c>
      <c r="N112" s="168">
        <v>0</v>
      </c>
      <c r="O112" s="168">
        <v>0</v>
      </c>
      <c r="P112" s="168"/>
      <c r="Q112" s="167">
        <v>277.2</v>
      </c>
      <c r="R112" s="167"/>
      <c r="S112" s="167">
        <v>0</v>
      </c>
      <c r="T112" s="88">
        <v>6.4790000000000001</v>
      </c>
      <c r="U112" s="89">
        <v>7515.1</v>
      </c>
      <c r="V112" s="89" t="e">
        <v>#REF!</v>
      </c>
      <c r="W112" s="110" t="e">
        <v>#REF!</v>
      </c>
      <c r="X112" s="89" t="e">
        <v>#REF!</v>
      </c>
      <c r="Y112" s="1" t="e">
        <v>#REF!</v>
      </c>
      <c r="Z112" s="1" t="e">
        <v>#REF!</v>
      </c>
      <c r="AA112" s="1" t="e">
        <v>#REF!</v>
      </c>
      <c r="AB112" s="1" t="e">
        <v>#REF!</v>
      </c>
      <c r="AC112" s="1" t="e">
        <v>#REF!</v>
      </c>
      <c r="AD112" s="1" t="e">
        <v>#REF!</v>
      </c>
      <c r="AE112" s="1" t="e">
        <v>#REF!</v>
      </c>
      <c r="AF112" s="1" t="e">
        <v>#REF!</v>
      </c>
      <c r="AG112" s="1" t="e">
        <v>#REF!</v>
      </c>
      <c r="AH112" s="1" t="e">
        <v>#REF!</v>
      </c>
      <c r="AI112" s="88">
        <v>2.2123200000000005</v>
      </c>
      <c r="AJ112" s="167">
        <v>392.2</v>
      </c>
      <c r="AK112" s="167">
        <v>407.9</v>
      </c>
      <c r="AL112" s="167">
        <v>798.4</v>
      </c>
      <c r="AM112" s="167">
        <v>390.5</v>
      </c>
      <c r="AN112" s="167"/>
      <c r="AO112" s="167">
        <v>390.5</v>
      </c>
      <c r="AP112" s="167">
        <v>8184.5</v>
      </c>
      <c r="AQ112" s="167">
        <v>3466.4</v>
      </c>
      <c r="AR112" s="167">
        <v>3937</v>
      </c>
      <c r="AS112" s="167">
        <v>-470.59999999999991</v>
      </c>
      <c r="AT112" s="167"/>
      <c r="AU112" s="167"/>
      <c r="AV112" s="167">
        <v>3466.4</v>
      </c>
      <c r="AW112" s="167"/>
      <c r="AX112" s="167">
        <v>3466.4</v>
      </c>
      <c r="AY112" s="167">
        <v>6811.3</v>
      </c>
    </row>
    <row r="113" spans="1:51" ht="15" customHeight="1" x14ac:dyDescent="0.25">
      <c r="A113" s="1">
        <v>3</v>
      </c>
      <c r="C113" s="115" t="s">
        <v>134</v>
      </c>
      <c r="D113" s="83">
        <v>1754</v>
      </c>
      <c r="E113" s="86">
        <v>9746.5</v>
      </c>
      <c r="F113" s="28">
        <v>6739.0999999999995</v>
      </c>
      <c r="G113" s="28"/>
      <c r="H113" s="28"/>
      <c r="I113" s="28"/>
      <c r="J113" s="86">
        <v>3007.4</v>
      </c>
      <c r="K113" s="86">
        <v>8571.2999999999993</v>
      </c>
      <c r="L113" s="109">
        <v>0.75423924641720297</v>
      </c>
      <c r="M113" s="168">
        <v>8328.6</v>
      </c>
      <c r="N113" s="168">
        <v>0</v>
      </c>
      <c r="O113" s="168">
        <v>0</v>
      </c>
      <c r="P113" s="168"/>
      <c r="Q113" s="167">
        <v>242.7</v>
      </c>
      <c r="R113" s="167"/>
      <c r="S113" s="167">
        <v>0</v>
      </c>
      <c r="T113" s="88">
        <v>6.4790000000000001</v>
      </c>
      <c r="U113" s="89">
        <v>8227.5333333333328</v>
      </c>
      <c r="V113" s="89" t="e">
        <v>#REF!</v>
      </c>
      <c r="W113" s="110" t="e">
        <v>#REF!</v>
      </c>
      <c r="X113" s="89" t="e">
        <v>#REF!</v>
      </c>
      <c r="Y113" s="1" t="e">
        <v>#REF!</v>
      </c>
      <c r="Z113" s="1" t="e">
        <v>#REF!</v>
      </c>
      <c r="AA113" s="1" t="e">
        <v>#REF!</v>
      </c>
      <c r="AB113" s="1" t="e">
        <v>#REF!</v>
      </c>
      <c r="AC113" s="1" t="e">
        <v>#REF!</v>
      </c>
      <c r="AD113" s="1" t="e">
        <v>#REF!</v>
      </c>
      <c r="AE113" s="1" t="e">
        <v>#REF!</v>
      </c>
      <c r="AF113" s="1" t="e">
        <v>#REF!</v>
      </c>
      <c r="AG113" s="1" t="e">
        <v>#REF!</v>
      </c>
      <c r="AH113" s="1" t="e">
        <v>#REF!</v>
      </c>
      <c r="AI113" s="88">
        <v>2.2123200000000005</v>
      </c>
      <c r="AJ113" s="167">
        <v>711.5</v>
      </c>
      <c r="AK113" s="167">
        <v>740</v>
      </c>
      <c r="AL113" s="167">
        <v>1448.4</v>
      </c>
      <c r="AM113" s="167">
        <v>708.40000000000009</v>
      </c>
      <c r="AN113" s="167"/>
      <c r="AO113" s="167">
        <v>708.40000000000009</v>
      </c>
      <c r="AP113" s="167">
        <v>9282.7999999999993</v>
      </c>
      <c r="AQ113" s="167">
        <v>0</v>
      </c>
      <c r="AR113" s="167">
        <v>313.10000000000002</v>
      </c>
      <c r="AS113" s="167">
        <v>-313.10000000000002</v>
      </c>
      <c r="AT113" s="167"/>
      <c r="AU113" s="167"/>
      <c r="AV113" s="167">
        <v>0</v>
      </c>
      <c r="AW113" s="167"/>
      <c r="AX113" s="167">
        <v>0</v>
      </c>
      <c r="AY113" s="167">
        <v>3007.4</v>
      </c>
    </row>
    <row r="114" spans="1:51" ht="15" customHeight="1" x14ac:dyDescent="0.25">
      <c r="A114" s="1">
        <v>3</v>
      </c>
      <c r="C114" s="115" t="s">
        <v>135</v>
      </c>
      <c r="D114" s="83">
        <v>4407</v>
      </c>
      <c r="E114" s="86">
        <v>21933.9</v>
      </c>
      <c r="F114" s="28">
        <v>8625.7999999999993</v>
      </c>
      <c r="G114" s="28"/>
      <c r="H114" s="28"/>
      <c r="I114" s="28"/>
      <c r="J114" s="86">
        <v>13308.1</v>
      </c>
      <c r="K114" s="86">
        <v>18807.500000000004</v>
      </c>
      <c r="L114" s="109">
        <v>0.65868843758472206</v>
      </c>
      <c r="M114" s="168">
        <v>17922.400000000001</v>
      </c>
      <c r="N114" s="168">
        <v>321.2</v>
      </c>
      <c r="O114" s="168">
        <v>321.2</v>
      </c>
      <c r="P114" s="168"/>
      <c r="Q114" s="167">
        <v>563.9</v>
      </c>
      <c r="R114" s="167"/>
      <c r="S114" s="167">
        <v>0</v>
      </c>
      <c r="T114" s="88">
        <v>6.4790000000000001</v>
      </c>
      <c r="U114" s="89">
        <v>13181.619999999999</v>
      </c>
      <c r="V114" s="89" t="e">
        <v>#REF!</v>
      </c>
      <c r="W114" s="110" t="e">
        <v>#REF!</v>
      </c>
      <c r="X114" s="89" t="e">
        <v>#REF!</v>
      </c>
      <c r="Y114" s="1" t="e">
        <v>#REF!</v>
      </c>
      <c r="Z114" s="1" t="e">
        <v>#REF!</v>
      </c>
      <c r="AA114" s="1" t="e">
        <v>#REF!</v>
      </c>
      <c r="AB114" s="1" t="e">
        <v>#REF!</v>
      </c>
      <c r="AC114" s="1" t="e">
        <v>#REF!</v>
      </c>
      <c r="AD114" s="1" t="e">
        <v>#REF!</v>
      </c>
      <c r="AE114" s="1" t="e">
        <v>#REF!</v>
      </c>
      <c r="AF114" s="1" t="e">
        <v>#REF!</v>
      </c>
      <c r="AG114" s="1" t="e">
        <v>#REF!</v>
      </c>
      <c r="AH114" s="1" t="e">
        <v>#REF!</v>
      </c>
      <c r="AI114" s="88">
        <v>2.2123200000000005</v>
      </c>
      <c r="AJ114" s="167">
        <v>1787.6</v>
      </c>
      <c r="AK114" s="167">
        <v>1859.1</v>
      </c>
      <c r="AL114" s="167">
        <v>3638.9</v>
      </c>
      <c r="AM114" s="167">
        <v>1779.8000000000002</v>
      </c>
      <c r="AN114" s="167"/>
      <c r="AO114" s="167">
        <v>1779.8000000000002</v>
      </c>
      <c r="AP114" s="167">
        <v>20595.100000000002</v>
      </c>
      <c r="AQ114" s="167">
        <v>0</v>
      </c>
      <c r="AR114" s="167">
        <v>0</v>
      </c>
      <c r="AS114" s="167">
        <v>0</v>
      </c>
      <c r="AT114" s="167"/>
      <c r="AU114" s="167"/>
      <c r="AV114" s="167">
        <v>0</v>
      </c>
      <c r="AW114" s="167"/>
      <c r="AX114" s="167">
        <v>0</v>
      </c>
      <c r="AY114" s="167">
        <v>13308.1</v>
      </c>
    </row>
    <row r="115" spans="1:51" ht="15" customHeight="1" x14ac:dyDescent="0.25">
      <c r="A115" s="1">
        <v>3</v>
      </c>
      <c r="C115" s="115" t="s">
        <v>136</v>
      </c>
      <c r="D115" s="83">
        <v>1077</v>
      </c>
      <c r="E115" s="86">
        <v>8677.6</v>
      </c>
      <c r="F115" s="28">
        <v>4869.5</v>
      </c>
      <c r="G115" s="28"/>
      <c r="H115" s="28"/>
      <c r="I115" s="28"/>
      <c r="J115" s="86">
        <v>3808.1</v>
      </c>
      <c r="K115" s="86">
        <v>9048.1</v>
      </c>
      <c r="L115" s="109">
        <v>1.2966826758201593</v>
      </c>
      <c r="M115" s="168">
        <v>8782.6</v>
      </c>
      <c r="N115" s="168">
        <v>0</v>
      </c>
      <c r="O115" s="168">
        <v>0</v>
      </c>
      <c r="P115" s="168"/>
      <c r="Q115" s="167">
        <v>265.5</v>
      </c>
      <c r="R115" s="167"/>
      <c r="S115" s="167">
        <v>0</v>
      </c>
      <c r="T115" s="88">
        <v>6.4790000000000001</v>
      </c>
      <c r="U115" s="89">
        <v>8782.6066666666666</v>
      </c>
      <c r="V115" s="89" t="e">
        <v>#REF!</v>
      </c>
      <c r="W115" s="110" t="e">
        <v>#REF!</v>
      </c>
      <c r="X115" s="89" t="e">
        <v>#REF!</v>
      </c>
      <c r="Y115" s="1" t="e">
        <v>#REF!</v>
      </c>
      <c r="Z115" s="1" t="e">
        <v>#REF!</v>
      </c>
      <c r="AA115" s="1" t="e">
        <v>#REF!</v>
      </c>
      <c r="AB115" s="1" t="e">
        <v>#REF!</v>
      </c>
      <c r="AC115" s="1" t="e">
        <v>#REF!</v>
      </c>
      <c r="AD115" s="1" t="e">
        <v>#REF!</v>
      </c>
      <c r="AE115" s="1" t="e">
        <v>#REF!</v>
      </c>
      <c r="AF115" s="1" t="e">
        <v>#REF!</v>
      </c>
      <c r="AG115" s="1" t="e">
        <v>#REF!</v>
      </c>
      <c r="AH115" s="1" t="e">
        <v>#REF!</v>
      </c>
      <c r="AI115" s="88">
        <v>2.2123200000000005</v>
      </c>
      <c r="AJ115" s="167">
        <v>436.9</v>
      </c>
      <c r="AK115" s="167">
        <v>454.4</v>
      </c>
      <c r="AL115" s="167">
        <v>889.4</v>
      </c>
      <c r="AM115" s="167">
        <v>435</v>
      </c>
      <c r="AN115" s="167"/>
      <c r="AO115" s="167">
        <v>435</v>
      </c>
      <c r="AP115" s="167">
        <v>9485</v>
      </c>
      <c r="AQ115" s="167">
        <v>807.4</v>
      </c>
      <c r="AR115" s="167">
        <v>4304.8</v>
      </c>
      <c r="AS115" s="167">
        <v>-3497.4</v>
      </c>
      <c r="AT115" s="167"/>
      <c r="AU115" s="167"/>
      <c r="AV115" s="167">
        <v>807.4</v>
      </c>
      <c r="AW115" s="167"/>
      <c r="AX115" s="167">
        <v>807.4</v>
      </c>
      <c r="AY115" s="167">
        <v>4615.5</v>
      </c>
    </row>
    <row r="116" spans="1:51" ht="15" customHeight="1" x14ac:dyDescent="0.25">
      <c r="A116" s="1">
        <v>3</v>
      </c>
      <c r="C116" s="115" t="s">
        <v>137</v>
      </c>
      <c r="D116" s="83">
        <v>2512</v>
      </c>
      <c r="E116" s="86">
        <v>14739.7</v>
      </c>
      <c r="F116" s="28">
        <v>6693.4</v>
      </c>
      <c r="G116" s="28"/>
      <c r="H116" s="28"/>
      <c r="I116" s="28"/>
      <c r="J116" s="86">
        <v>8046.3</v>
      </c>
      <c r="K116" s="86">
        <v>14318.599999999997</v>
      </c>
      <c r="L116" s="109">
        <v>0.87977768449365545</v>
      </c>
      <c r="M116" s="168">
        <v>13347.8</v>
      </c>
      <c r="N116" s="168">
        <v>583.9</v>
      </c>
      <c r="O116" s="168">
        <v>583.9</v>
      </c>
      <c r="P116" s="168"/>
      <c r="Q116" s="167">
        <v>386.9</v>
      </c>
      <c r="R116" s="167"/>
      <c r="S116" s="167">
        <v>0</v>
      </c>
      <c r="T116" s="88">
        <v>6.4790000000000001</v>
      </c>
      <c r="U116" s="89">
        <v>13347.646666666666</v>
      </c>
      <c r="V116" s="89" t="e">
        <v>#REF!</v>
      </c>
      <c r="W116" s="110" t="e">
        <v>#REF!</v>
      </c>
      <c r="X116" s="89" t="e">
        <v>#REF!</v>
      </c>
      <c r="Y116" s="1" t="e">
        <v>#REF!</v>
      </c>
      <c r="Z116" s="1" t="e">
        <v>#REF!</v>
      </c>
      <c r="AA116" s="1" t="e">
        <v>#REF!</v>
      </c>
      <c r="AB116" s="1" t="e">
        <v>#REF!</v>
      </c>
      <c r="AC116" s="1" t="e">
        <v>#REF!</v>
      </c>
      <c r="AD116" s="1" t="e">
        <v>#REF!</v>
      </c>
      <c r="AE116" s="1" t="e">
        <v>#REF!</v>
      </c>
      <c r="AF116" s="1" t="e">
        <v>#REF!</v>
      </c>
      <c r="AG116" s="1" t="e">
        <v>#REF!</v>
      </c>
      <c r="AH116" s="1" t="e">
        <v>#REF!</v>
      </c>
      <c r="AI116" s="88">
        <v>2.2123200000000005</v>
      </c>
      <c r="AJ116" s="167">
        <v>1018.9</v>
      </c>
      <c r="AK116" s="167">
        <v>1059.7</v>
      </c>
      <c r="AL116" s="167">
        <v>2074.1999999999998</v>
      </c>
      <c r="AM116" s="167">
        <v>1014.4999999999998</v>
      </c>
      <c r="AN116" s="167"/>
      <c r="AO116" s="167">
        <v>1014.4999999999998</v>
      </c>
      <c r="AP116" s="167">
        <v>15337.499999999996</v>
      </c>
      <c r="AQ116" s="167">
        <v>597.79999999999995</v>
      </c>
      <c r="AR116" s="167">
        <v>4310.7</v>
      </c>
      <c r="AS116" s="167">
        <v>-3712.8999999999996</v>
      </c>
      <c r="AT116" s="167"/>
      <c r="AU116" s="167"/>
      <c r="AV116" s="167">
        <v>597.79999999999995</v>
      </c>
      <c r="AW116" s="167"/>
      <c r="AX116" s="167">
        <v>597.79999999999995</v>
      </c>
      <c r="AY116" s="167">
        <v>8644.1</v>
      </c>
    </row>
    <row r="117" spans="1:51" ht="15" customHeight="1" x14ac:dyDescent="0.25">
      <c r="A117" s="1">
        <v>3</v>
      </c>
      <c r="C117" s="115" t="s">
        <v>138</v>
      </c>
      <c r="D117" s="83">
        <v>1969</v>
      </c>
      <c r="E117" s="86">
        <v>10801.9</v>
      </c>
      <c r="F117" s="28">
        <v>2899.2</v>
      </c>
      <c r="G117" s="28"/>
      <c r="H117" s="28"/>
      <c r="I117" s="28"/>
      <c r="J117" s="86">
        <v>7902.7</v>
      </c>
      <c r="K117" s="86">
        <v>14183.1</v>
      </c>
      <c r="L117" s="109">
        <v>1.1117764460105553</v>
      </c>
      <c r="M117" s="168">
        <v>13717.5</v>
      </c>
      <c r="N117" s="168">
        <v>0</v>
      </c>
      <c r="O117" s="168">
        <v>0</v>
      </c>
      <c r="P117" s="168"/>
      <c r="Q117" s="167">
        <v>465.6</v>
      </c>
      <c r="R117" s="167"/>
      <c r="S117" s="167">
        <v>0</v>
      </c>
      <c r="T117" s="88">
        <v>6.4790000000000001</v>
      </c>
      <c r="U117" s="89">
        <v>13717.446666666669</v>
      </c>
      <c r="V117" s="89" t="e">
        <v>#REF!</v>
      </c>
      <c r="W117" s="110" t="e">
        <v>#REF!</v>
      </c>
      <c r="X117" s="89" t="e">
        <v>#REF!</v>
      </c>
      <c r="Y117" s="1" t="e">
        <v>#REF!</v>
      </c>
      <c r="Z117" s="1" t="e">
        <v>#REF!</v>
      </c>
      <c r="AA117" s="1" t="e">
        <v>#REF!</v>
      </c>
      <c r="AB117" s="1" t="e">
        <v>#REF!</v>
      </c>
      <c r="AC117" s="1" t="e">
        <v>#REF!</v>
      </c>
      <c r="AD117" s="1" t="e">
        <v>#REF!</v>
      </c>
      <c r="AE117" s="1" t="e">
        <v>#REF!</v>
      </c>
      <c r="AF117" s="1" t="e">
        <v>#REF!</v>
      </c>
      <c r="AG117" s="1" t="e">
        <v>#REF!</v>
      </c>
      <c r="AH117" s="1" t="e">
        <v>#REF!</v>
      </c>
      <c r="AI117" s="88">
        <v>2.2123200000000005</v>
      </c>
      <c r="AJ117" s="167">
        <v>798.7</v>
      </c>
      <c r="AK117" s="167">
        <v>830.6</v>
      </c>
      <c r="AL117" s="167">
        <v>1625.8</v>
      </c>
      <c r="AM117" s="167">
        <v>795.19999999999993</v>
      </c>
      <c r="AN117" s="167"/>
      <c r="AO117" s="167">
        <v>795.19999999999993</v>
      </c>
      <c r="AP117" s="167">
        <v>14981.800000000001</v>
      </c>
      <c r="AQ117" s="167">
        <v>4179.8999999999996</v>
      </c>
      <c r="AR117" s="167">
        <v>7053.6</v>
      </c>
      <c r="AS117" s="167">
        <v>-2873.7000000000007</v>
      </c>
      <c r="AT117" s="167"/>
      <c r="AU117" s="167"/>
      <c r="AV117" s="167">
        <v>4179.8999999999996</v>
      </c>
      <c r="AW117" s="167"/>
      <c r="AX117" s="167">
        <v>4179.8999999999996</v>
      </c>
      <c r="AY117" s="167">
        <v>12082.599999999999</v>
      </c>
    </row>
    <row r="118" spans="1:51" ht="15" customHeight="1" x14ac:dyDescent="0.25">
      <c r="A118" s="1">
        <v>3</v>
      </c>
      <c r="C118" s="115" t="s">
        <v>139</v>
      </c>
      <c r="D118" s="83">
        <v>876</v>
      </c>
      <c r="E118" s="86">
        <v>8905.7000000000007</v>
      </c>
      <c r="F118" s="28">
        <v>8236.9000000000015</v>
      </c>
      <c r="G118" s="28"/>
      <c r="H118" s="28"/>
      <c r="I118" s="28"/>
      <c r="J118" s="86">
        <v>668.8</v>
      </c>
      <c r="K118" s="86">
        <v>7589.7000000000007</v>
      </c>
      <c r="L118" s="109">
        <v>1.3372497446967759</v>
      </c>
      <c r="M118" s="168">
        <v>7247.4</v>
      </c>
      <c r="N118" s="168">
        <v>98.5</v>
      </c>
      <c r="O118" s="168">
        <v>98.5</v>
      </c>
      <c r="P118" s="168"/>
      <c r="Q118" s="167">
        <v>243.8</v>
      </c>
      <c r="R118" s="167"/>
      <c r="S118" s="167">
        <v>0</v>
      </c>
      <c r="T118" s="88">
        <v>6.4790000000000001</v>
      </c>
      <c r="U118" s="89">
        <v>7247.333333333333</v>
      </c>
      <c r="V118" s="89" t="e">
        <v>#REF!</v>
      </c>
      <c r="W118" s="110" t="e">
        <v>#REF!</v>
      </c>
      <c r="X118" s="89" t="e">
        <v>#REF!</v>
      </c>
      <c r="Y118" s="1" t="e">
        <v>#REF!</v>
      </c>
      <c r="Z118" s="1" t="e">
        <v>#REF!</v>
      </c>
      <c r="AA118" s="1" t="e">
        <v>#REF!</v>
      </c>
      <c r="AB118" s="1" t="e">
        <v>#REF!</v>
      </c>
      <c r="AC118" s="1" t="e">
        <v>#REF!</v>
      </c>
      <c r="AD118" s="1" t="e">
        <v>#REF!</v>
      </c>
      <c r="AE118" s="1" t="e">
        <v>#REF!</v>
      </c>
      <c r="AF118" s="1" t="e">
        <v>#REF!</v>
      </c>
      <c r="AG118" s="1" t="e">
        <v>#REF!</v>
      </c>
      <c r="AH118" s="1" t="e">
        <v>#REF!</v>
      </c>
      <c r="AI118" s="88">
        <v>2.2123200000000005</v>
      </c>
      <c r="AJ118" s="167">
        <v>355.3</v>
      </c>
      <c r="AK118" s="167">
        <v>369.5</v>
      </c>
      <c r="AL118" s="167">
        <v>723.2</v>
      </c>
      <c r="AM118" s="167">
        <v>353.70000000000005</v>
      </c>
      <c r="AN118" s="167"/>
      <c r="AO118" s="167">
        <v>353.70000000000005</v>
      </c>
      <c r="AP118" s="167">
        <v>7945.0000000000009</v>
      </c>
      <c r="AQ118" s="167">
        <v>0</v>
      </c>
      <c r="AR118" s="167">
        <v>3768</v>
      </c>
      <c r="AS118" s="167">
        <v>-3768</v>
      </c>
      <c r="AT118" s="167"/>
      <c r="AU118" s="167"/>
      <c r="AV118" s="167">
        <v>0</v>
      </c>
      <c r="AW118" s="167"/>
      <c r="AX118" s="167">
        <v>0</v>
      </c>
      <c r="AY118" s="167">
        <v>668.8</v>
      </c>
    </row>
    <row r="119" spans="1:51" ht="15" customHeight="1" x14ac:dyDescent="0.25">
      <c r="A119" s="1">
        <v>3</v>
      </c>
      <c r="C119" s="115" t="s">
        <v>140</v>
      </c>
      <c r="D119" s="83">
        <v>4212</v>
      </c>
      <c r="E119" s="86">
        <v>22449.5</v>
      </c>
      <c r="F119" s="28">
        <v>13862.199999999999</v>
      </c>
      <c r="G119" s="28"/>
      <c r="H119" s="28"/>
      <c r="I119" s="28"/>
      <c r="J119" s="86">
        <v>8587.2999999999993</v>
      </c>
      <c r="K119" s="86">
        <v>15741.9</v>
      </c>
      <c r="L119" s="109">
        <v>0.57684722370630692</v>
      </c>
      <c r="M119" s="168">
        <v>15177.3</v>
      </c>
      <c r="N119" s="168">
        <v>0</v>
      </c>
      <c r="O119" s="168">
        <v>0</v>
      </c>
      <c r="P119" s="168"/>
      <c r="Q119" s="167">
        <v>564.6</v>
      </c>
      <c r="R119" s="167"/>
      <c r="S119" s="167">
        <v>0</v>
      </c>
      <c r="T119" s="88">
        <v>6.4790000000000001</v>
      </c>
      <c r="U119" s="89">
        <v>15177.313333333334</v>
      </c>
      <c r="V119" s="89" t="e">
        <v>#REF!</v>
      </c>
      <c r="W119" s="110" t="e">
        <v>#REF!</v>
      </c>
      <c r="X119" s="89" t="e">
        <v>#REF!</v>
      </c>
      <c r="Y119" s="1" t="e">
        <v>#REF!</v>
      </c>
      <c r="Z119" s="1" t="e">
        <v>#REF!</v>
      </c>
      <c r="AA119" s="1" t="e">
        <v>#REF!</v>
      </c>
      <c r="AB119" s="1" t="e">
        <v>#REF!</v>
      </c>
      <c r="AC119" s="1" t="e">
        <v>#REF!</v>
      </c>
      <c r="AD119" s="1" t="e">
        <v>#REF!</v>
      </c>
      <c r="AE119" s="1" t="e">
        <v>#REF!</v>
      </c>
      <c r="AF119" s="1" t="e">
        <v>#REF!</v>
      </c>
      <c r="AG119" s="1" t="e">
        <v>#REF!</v>
      </c>
      <c r="AH119" s="1" t="e">
        <v>#REF!</v>
      </c>
      <c r="AI119" s="88">
        <v>2.2123200000000005</v>
      </c>
      <c r="AJ119" s="167">
        <v>1708.5</v>
      </c>
      <c r="AK119" s="167">
        <v>1776.8</v>
      </c>
      <c r="AL119" s="167">
        <v>3477.8</v>
      </c>
      <c r="AM119" s="167">
        <v>1701.0000000000002</v>
      </c>
      <c r="AN119" s="167"/>
      <c r="AO119" s="167">
        <v>1701.0000000000002</v>
      </c>
      <c r="AP119" s="167">
        <v>17450.400000000001</v>
      </c>
      <c r="AQ119" s="167">
        <v>0</v>
      </c>
      <c r="AR119" s="167">
        <v>439.2</v>
      </c>
      <c r="AS119" s="167">
        <v>-439.2</v>
      </c>
      <c r="AT119" s="167"/>
      <c r="AU119" s="167"/>
      <c r="AV119" s="167">
        <v>0</v>
      </c>
      <c r="AW119" s="167"/>
      <c r="AX119" s="167">
        <v>0</v>
      </c>
      <c r="AY119" s="167">
        <v>8587.2999999999993</v>
      </c>
    </row>
    <row r="120" spans="1:51" ht="15" customHeight="1" x14ac:dyDescent="0.25">
      <c r="A120" s="1">
        <v>3</v>
      </c>
      <c r="C120" s="115" t="s">
        <v>141</v>
      </c>
      <c r="D120" s="83">
        <v>1658</v>
      </c>
      <c r="E120" s="86">
        <v>8295</v>
      </c>
      <c r="F120" s="28">
        <v>3337.7</v>
      </c>
      <c r="G120" s="28"/>
      <c r="H120" s="28"/>
      <c r="I120" s="28"/>
      <c r="J120" s="86">
        <v>4957.3</v>
      </c>
      <c r="K120" s="86">
        <v>9257.1999999999989</v>
      </c>
      <c r="L120" s="109">
        <v>0.86176160485830522</v>
      </c>
      <c r="M120" s="168">
        <v>8866.9</v>
      </c>
      <c r="N120" s="168">
        <v>0</v>
      </c>
      <c r="O120" s="168">
        <v>0</v>
      </c>
      <c r="P120" s="168"/>
      <c r="Q120" s="167">
        <v>390.3</v>
      </c>
      <c r="R120" s="167"/>
      <c r="S120" s="167">
        <v>0</v>
      </c>
      <c r="T120" s="88">
        <v>6.4790000000000001</v>
      </c>
      <c r="U120" s="89">
        <v>8866.8866666666654</v>
      </c>
      <c r="V120" s="89" t="e">
        <v>#REF!</v>
      </c>
      <c r="W120" s="110" t="e">
        <v>#REF!</v>
      </c>
      <c r="X120" s="89" t="e">
        <v>#REF!</v>
      </c>
      <c r="Y120" s="1" t="e">
        <v>#REF!</v>
      </c>
      <c r="Z120" s="1" t="e">
        <v>#REF!</v>
      </c>
      <c r="AA120" s="1" t="e">
        <v>#REF!</v>
      </c>
      <c r="AB120" s="1" t="e">
        <v>#REF!</v>
      </c>
      <c r="AC120" s="1" t="e">
        <v>#REF!</v>
      </c>
      <c r="AD120" s="1" t="e">
        <v>#REF!</v>
      </c>
      <c r="AE120" s="1" t="e">
        <v>#REF!</v>
      </c>
      <c r="AF120" s="1" t="e">
        <v>#REF!</v>
      </c>
      <c r="AG120" s="1" t="e">
        <v>#REF!</v>
      </c>
      <c r="AH120" s="1" t="e">
        <v>#REF!</v>
      </c>
      <c r="AI120" s="88">
        <v>2.2123200000000005</v>
      </c>
      <c r="AJ120" s="167">
        <v>672.5</v>
      </c>
      <c r="AK120" s="167">
        <v>699.4</v>
      </c>
      <c r="AL120" s="167">
        <v>1369</v>
      </c>
      <c r="AM120" s="167">
        <v>669.6</v>
      </c>
      <c r="AN120" s="167"/>
      <c r="AO120" s="167">
        <v>669.6</v>
      </c>
      <c r="AP120" s="167">
        <v>9929.6999999999989</v>
      </c>
      <c r="AQ120" s="167">
        <v>1634.7</v>
      </c>
      <c r="AR120" s="167">
        <v>2519.6</v>
      </c>
      <c r="AS120" s="167">
        <v>-884.89999999999986</v>
      </c>
      <c r="AT120" s="167"/>
      <c r="AU120" s="167"/>
      <c r="AV120" s="167">
        <v>1634.7</v>
      </c>
      <c r="AW120" s="167"/>
      <c r="AX120" s="167">
        <v>1634.7</v>
      </c>
      <c r="AY120" s="167">
        <v>6592</v>
      </c>
    </row>
    <row r="121" spans="1:51" ht="15" customHeight="1" x14ac:dyDescent="0.25">
      <c r="A121" s="1">
        <v>2</v>
      </c>
      <c r="B121" s="1">
        <v>2</v>
      </c>
      <c r="C121" s="115" t="s">
        <v>43</v>
      </c>
      <c r="D121" s="83">
        <v>57943</v>
      </c>
      <c r="E121" s="86">
        <v>763027.4</v>
      </c>
      <c r="F121" s="28">
        <v>469494.60000000003</v>
      </c>
      <c r="G121" s="28"/>
      <c r="H121" s="28">
        <v>0</v>
      </c>
      <c r="I121" s="28"/>
      <c r="J121" s="86">
        <v>293532.79999999999</v>
      </c>
      <c r="K121" s="86">
        <v>1074774.8</v>
      </c>
      <c r="L121" s="109">
        <v>1.1991743613669965</v>
      </c>
      <c r="M121" s="168">
        <v>925829.2</v>
      </c>
      <c r="N121" s="168">
        <v>6931.1</v>
      </c>
      <c r="O121" s="168">
        <v>6931.1</v>
      </c>
      <c r="P121" s="168"/>
      <c r="Q121" s="167">
        <v>36898.6</v>
      </c>
      <c r="R121" s="167"/>
      <c r="S121" s="167">
        <v>105115.9</v>
      </c>
      <c r="T121" s="88">
        <v>15.468</v>
      </c>
      <c r="U121" s="89">
        <v>745452.28666666674</v>
      </c>
      <c r="V121" s="89" t="e">
        <v>#REF!</v>
      </c>
      <c r="W121" s="110" t="e">
        <v>#REF!</v>
      </c>
      <c r="X121" s="89" t="e">
        <v>#REF!</v>
      </c>
      <c r="Y121" s="1" t="e">
        <v>#REF!</v>
      </c>
      <c r="Z121" s="1" t="e">
        <v>#REF!</v>
      </c>
      <c r="AA121" s="1" t="e">
        <v>#REF!</v>
      </c>
      <c r="AB121" s="1" t="e">
        <v>#REF!</v>
      </c>
      <c r="AC121" s="1" t="e">
        <v>#REF!</v>
      </c>
      <c r="AD121" s="1" t="e">
        <v>#REF!</v>
      </c>
      <c r="AE121" s="1" t="e">
        <v>#REF!</v>
      </c>
      <c r="AF121" s="1" t="e">
        <v>#REF!</v>
      </c>
      <c r="AG121" s="1" t="e">
        <v>#REF!</v>
      </c>
      <c r="AH121" s="1" t="e">
        <v>#REF!</v>
      </c>
      <c r="AI121" s="88">
        <v>3.5481600000000002</v>
      </c>
      <c r="AJ121" s="167">
        <v>37694.400000000001</v>
      </c>
      <c r="AK121" s="167">
        <v>39202.199999999997</v>
      </c>
      <c r="AL121" s="167">
        <v>76731.8</v>
      </c>
      <c r="AM121" s="167">
        <v>37529.600000000006</v>
      </c>
      <c r="AN121" s="167" t="e">
        <v>#REF!</v>
      </c>
      <c r="AO121" s="167" t="e">
        <v>#REF!</v>
      </c>
      <c r="AP121" s="167">
        <v>1112469.2</v>
      </c>
      <c r="AQ121" s="167">
        <v>349441.8</v>
      </c>
      <c r="AR121" s="167">
        <v>311800.3</v>
      </c>
      <c r="AS121" s="167">
        <v>37641.5</v>
      </c>
      <c r="AT121" s="167">
        <v>11764.1</v>
      </c>
      <c r="AU121" s="167">
        <v>0</v>
      </c>
      <c r="AV121" s="167">
        <v>361205.89999999997</v>
      </c>
      <c r="AW121" s="167"/>
      <c r="AX121" s="167">
        <v>361205.89999999997</v>
      </c>
      <c r="AY121" s="167">
        <v>654738.69999999995</v>
      </c>
    </row>
    <row r="122" spans="1:51" x14ac:dyDescent="0.25">
      <c r="A122" s="27">
        <v>1</v>
      </c>
      <c r="B122" s="27">
        <v>1</v>
      </c>
      <c r="C122" s="158" t="s">
        <v>142</v>
      </c>
      <c r="D122" s="159">
        <v>42057</v>
      </c>
      <c r="E122" s="84">
        <v>636089.79999999993</v>
      </c>
      <c r="F122" s="84">
        <v>304014.8</v>
      </c>
      <c r="G122" s="84"/>
      <c r="H122" s="84">
        <v>0</v>
      </c>
      <c r="I122" s="84">
        <v>0</v>
      </c>
      <c r="J122" s="84">
        <v>332075</v>
      </c>
      <c r="K122" s="84">
        <v>1206703</v>
      </c>
      <c r="L122" s="84"/>
      <c r="M122" s="169">
        <v>1035401.6</v>
      </c>
      <c r="N122" s="169">
        <v>33682.299999999996</v>
      </c>
      <c r="O122" s="169">
        <v>38095.599999999999</v>
      </c>
      <c r="P122" s="169">
        <v>4413.3</v>
      </c>
      <c r="Q122" s="169">
        <v>45703.4</v>
      </c>
      <c r="R122" s="169">
        <v>0</v>
      </c>
      <c r="S122" s="169">
        <v>91915.7</v>
      </c>
      <c r="T122" s="88"/>
      <c r="U122" s="84">
        <v>878948.04666666687</v>
      </c>
      <c r="V122" s="84" t="e">
        <v>#REF!</v>
      </c>
      <c r="W122" s="84" t="e">
        <v>#REF!</v>
      </c>
      <c r="X122" s="84" t="e">
        <v>#REF!</v>
      </c>
      <c r="Y122" s="160" t="e">
        <v>#REF!</v>
      </c>
      <c r="Z122" s="160" t="e">
        <v>#REF!</v>
      </c>
      <c r="AA122" s="160" t="e">
        <v>#REF!</v>
      </c>
      <c r="AB122" s="160" t="e">
        <v>#REF!</v>
      </c>
      <c r="AC122" s="160" t="e">
        <v>#REF!</v>
      </c>
      <c r="AD122" s="160" t="e">
        <v>#REF!</v>
      </c>
      <c r="AE122" s="160" t="e">
        <v>#REF!</v>
      </c>
      <c r="AF122" s="160" t="e">
        <v>#REF!</v>
      </c>
      <c r="AG122" s="160" t="e">
        <v>#REF!</v>
      </c>
      <c r="AH122" s="160" t="e">
        <v>#REF!</v>
      </c>
      <c r="AI122" s="97">
        <v>0</v>
      </c>
      <c r="AJ122" s="166">
        <v>48717.600000000006</v>
      </c>
      <c r="AK122" s="166">
        <v>50666.3</v>
      </c>
      <c r="AL122" s="166">
        <v>99170.9</v>
      </c>
      <c r="AM122" s="166">
        <v>48504.6</v>
      </c>
      <c r="AN122" s="166" t="e">
        <v>#REF!</v>
      </c>
      <c r="AO122" s="166" t="e">
        <v>#REF!</v>
      </c>
      <c r="AP122" s="166">
        <v>1255420.5999999999</v>
      </c>
      <c r="AQ122" s="166">
        <v>694433.1</v>
      </c>
      <c r="AR122" s="166">
        <v>451185.60000000003</v>
      </c>
      <c r="AS122" s="166">
        <v>243247.49999999994</v>
      </c>
      <c r="AT122" s="166">
        <v>301.39999999999998</v>
      </c>
      <c r="AU122" s="166">
        <v>0</v>
      </c>
      <c r="AV122" s="166">
        <v>694734.5</v>
      </c>
      <c r="AW122" s="166">
        <v>0</v>
      </c>
      <c r="AX122" s="166">
        <v>694734.5</v>
      </c>
      <c r="AY122" s="166">
        <v>1026809.5</v>
      </c>
    </row>
    <row r="123" spans="1:51" ht="15" customHeight="1" x14ac:dyDescent="0.25">
      <c r="A123" s="1">
        <v>4</v>
      </c>
      <c r="B123" s="1">
        <v>3</v>
      </c>
      <c r="C123" s="115" t="s">
        <v>143</v>
      </c>
      <c r="D123" s="83">
        <v>26652</v>
      </c>
      <c r="E123" s="86">
        <v>131353.4</v>
      </c>
      <c r="F123" s="28">
        <v>86906.099999999991</v>
      </c>
      <c r="G123" s="28"/>
      <c r="H123" s="28"/>
      <c r="I123" s="28"/>
      <c r="J123" s="86">
        <v>44447.3</v>
      </c>
      <c r="K123" s="86">
        <v>67277.600000000006</v>
      </c>
      <c r="L123" s="109">
        <v>0.86567159262697368</v>
      </c>
      <c r="M123" s="168">
        <v>60383.5</v>
      </c>
      <c r="N123" s="168">
        <v>3412.4</v>
      </c>
      <c r="O123" s="168">
        <v>3412.4</v>
      </c>
      <c r="P123" s="168"/>
      <c r="Q123" s="167">
        <v>3481.7</v>
      </c>
      <c r="R123" s="167"/>
      <c r="S123" s="167">
        <v>0</v>
      </c>
      <c r="T123" s="88">
        <v>2.9159999999999999</v>
      </c>
      <c r="U123" s="89">
        <v>58417.87</v>
      </c>
      <c r="V123" s="89" t="e">
        <v>#REF!</v>
      </c>
      <c r="W123" s="110" t="e">
        <v>#REF!</v>
      </c>
      <c r="X123" s="89" t="e">
        <v>#REF!</v>
      </c>
      <c r="Y123" s="1" t="e">
        <v>#REF!</v>
      </c>
      <c r="Z123" s="1" t="e">
        <v>#REF!</v>
      </c>
      <c r="AA123" s="1" t="e">
        <v>#REF!</v>
      </c>
      <c r="AB123" s="1" t="e">
        <v>#REF!</v>
      </c>
      <c r="AC123" s="1" t="e">
        <v>#REF!</v>
      </c>
      <c r="AD123" s="1" t="e">
        <v>#REF!</v>
      </c>
      <c r="AE123" s="1" t="e">
        <v>#REF!</v>
      </c>
      <c r="AF123" s="1" t="e">
        <v>#REF!</v>
      </c>
      <c r="AG123" s="1" t="e">
        <v>#REF!</v>
      </c>
      <c r="AH123" s="1" t="e">
        <v>#REF!</v>
      </c>
      <c r="AI123" s="88">
        <v>3.091968</v>
      </c>
      <c r="AJ123" s="167">
        <v>15109.1</v>
      </c>
      <c r="AK123" s="167">
        <v>15713.5</v>
      </c>
      <c r="AL123" s="167">
        <v>30756.6</v>
      </c>
      <c r="AM123" s="167">
        <v>15043.099999999999</v>
      </c>
      <c r="AN123" s="167"/>
      <c r="AO123" s="167">
        <v>15043.099999999999</v>
      </c>
      <c r="AP123" s="167">
        <v>82386.700000000012</v>
      </c>
      <c r="AQ123" s="167">
        <v>0</v>
      </c>
      <c r="AR123" s="167">
        <v>0</v>
      </c>
      <c r="AS123" s="167">
        <v>0</v>
      </c>
      <c r="AT123" s="167"/>
      <c r="AU123" s="167"/>
      <c r="AV123" s="167">
        <v>0</v>
      </c>
      <c r="AW123" s="167"/>
      <c r="AX123" s="167">
        <v>0</v>
      </c>
      <c r="AY123" s="167">
        <v>44447.3</v>
      </c>
    </row>
    <row r="124" spans="1:51" ht="15" customHeight="1" x14ac:dyDescent="0.25">
      <c r="A124" s="1">
        <v>3</v>
      </c>
      <c r="C124" s="115" t="s">
        <v>144</v>
      </c>
      <c r="D124" s="83">
        <v>693</v>
      </c>
      <c r="E124" s="86">
        <v>3540.9</v>
      </c>
      <c r="F124" s="28">
        <v>1167.4000000000001</v>
      </c>
      <c r="G124" s="28"/>
      <c r="H124" s="28"/>
      <c r="I124" s="28"/>
      <c r="J124" s="86">
        <v>2373.5</v>
      </c>
      <c r="K124" s="86">
        <v>2982.2</v>
      </c>
      <c r="L124" s="109">
        <v>0.66419492256812829</v>
      </c>
      <c r="M124" s="168">
        <v>2886</v>
      </c>
      <c r="N124" s="168">
        <v>0</v>
      </c>
      <c r="O124" s="168">
        <v>0</v>
      </c>
      <c r="P124" s="168"/>
      <c r="Q124" s="167">
        <v>96.2</v>
      </c>
      <c r="R124" s="167"/>
      <c r="S124" s="167">
        <v>0</v>
      </c>
      <c r="T124" s="88">
        <v>6.4790000000000001</v>
      </c>
      <c r="U124" s="89">
        <v>2883.7533333333331</v>
      </c>
      <c r="V124" s="89" t="e">
        <v>#REF!</v>
      </c>
      <c r="W124" s="110" t="e">
        <v>#REF!</v>
      </c>
      <c r="X124" s="89" t="e">
        <v>#REF!</v>
      </c>
      <c r="Y124" s="1" t="e">
        <v>#REF!</v>
      </c>
      <c r="Z124" s="1" t="e">
        <v>#REF!</v>
      </c>
      <c r="AA124" s="1" t="e">
        <v>#REF!</v>
      </c>
      <c r="AB124" s="1" t="e">
        <v>#REF!</v>
      </c>
      <c r="AC124" s="1" t="e">
        <v>#REF!</v>
      </c>
      <c r="AD124" s="1" t="e">
        <v>#REF!</v>
      </c>
      <c r="AE124" s="1" t="e">
        <v>#REF!</v>
      </c>
      <c r="AF124" s="1" t="e">
        <v>#REF!</v>
      </c>
      <c r="AG124" s="1" t="e">
        <v>#REF!</v>
      </c>
      <c r="AH124" s="1" t="e">
        <v>#REF!</v>
      </c>
      <c r="AI124" s="88">
        <v>2.2123200000000005</v>
      </c>
      <c r="AJ124" s="167">
        <v>281.10000000000002</v>
      </c>
      <c r="AK124" s="167">
        <v>292.3</v>
      </c>
      <c r="AL124" s="167">
        <v>572.1</v>
      </c>
      <c r="AM124" s="167">
        <v>279.8</v>
      </c>
      <c r="AN124" s="167"/>
      <c r="AO124" s="167">
        <v>279.8</v>
      </c>
      <c r="AP124" s="167">
        <v>3263.2999999999997</v>
      </c>
      <c r="AQ124" s="167">
        <v>0</v>
      </c>
      <c r="AR124" s="167">
        <v>125.3</v>
      </c>
      <c r="AS124" s="167">
        <v>-125.3</v>
      </c>
      <c r="AT124" s="167"/>
      <c r="AU124" s="167"/>
      <c r="AV124" s="167">
        <v>0</v>
      </c>
      <c r="AW124" s="167"/>
      <c r="AX124" s="167">
        <v>0</v>
      </c>
      <c r="AY124" s="167">
        <v>2373.5</v>
      </c>
    </row>
    <row r="125" spans="1:51" ht="15" customHeight="1" x14ac:dyDescent="0.25">
      <c r="A125" s="1">
        <v>3</v>
      </c>
      <c r="C125" s="115" t="s">
        <v>145</v>
      </c>
      <c r="D125" s="83">
        <v>1886</v>
      </c>
      <c r="E125" s="86">
        <v>9186.1</v>
      </c>
      <c r="F125" s="28">
        <v>3040.4</v>
      </c>
      <c r="G125" s="28"/>
      <c r="H125" s="28"/>
      <c r="I125" s="28"/>
      <c r="J125" s="86">
        <v>6145.7</v>
      </c>
      <c r="K125" s="86">
        <v>5241.5</v>
      </c>
      <c r="L125" s="109">
        <v>0.42894925885849988</v>
      </c>
      <c r="M125" s="168">
        <v>4975.3999999999996</v>
      </c>
      <c r="N125" s="168">
        <v>0</v>
      </c>
      <c r="O125" s="168">
        <v>0</v>
      </c>
      <c r="P125" s="168"/>
      <c r="Q125" s="167">
        <v>266.10000000000002</v>
      </c>
      <c r="R125" s="167"/>
      <c r="S125" s="167">
        <v>0</v>
      </c>
      <c r="T125" s="88">
        <v>6.4790000000000001</v>
      </c>
      <c r="U125" s="89">
        <v>4975.3999999999996</v>
      </c>
      <c r="V125" s="89" t="e">
        <v>#REF!</v>
      </c>
      <c r="W125" s="110" t="e">
        <v>#REF!</v>
      </c>
      <c r="X125" s="89" t="e">
        <v>#REF!</v>
      </c>
      <c r="Y125" s="1" t="e">
        <v>#REF!</v>
      </c>
      <c r="Z125" s="1" t="e">
        <v>#REF!</v>
      </c>
      <c r="AA125" s="1" t="e">
        <v>#REF!</v>
      </c>
      <c r="AB125" s="1" t="e">
        <v>#REF!</v>
      </c>
      <c r="AC125" s="1" t="e">
        <v>#REF!</v>
      </c>
      <c r="AD125" s="1" t="e">
        <v>#REF!</v>
      </c>
      <c r="AE125" s="1" t="e">
        <v>#REF!</v>
      </c>
      <c r="AF125" s="1" t="e">
        <v>#REF!</v>
      </c>
      <c r="AG125" s="1" t="e">
        <v>#REF!</v>
      </c>
      <c r="AH125" s="1" t="e">
        <v>#REF!</v>
      </c>
      <c r="AI125" s="88">
        <v>2.2123200000000005</v>
      </c>
      <c r="AJ125" s="167">
        <v>765</v>
      </c>
      <c r="AK125" s="167">
        <v>795.6</v>
      </c>
      <c r="AL125" s="167">
        <v>1557.3</v>
      </c>
      <c r="AM125" s="167">
        <v>761.69999999999993</v>
      </c>
      <c r="AN125" s="167"/>
      <c r="AO125" s="167">
        <v>761.69999999999993</v>
      </c>
      <c r="AP125" s="167">
        <v>6006.5</v>
      </c>
      <c r="AQ125" s="167">
        <v>0</v>
      </c>
      <c r="AR125" s="167">
        <v>0</v>
      </c>
      <c r="AS125" s="167">
        <v>0</v>
      </c>
      <c r="AT125" s="167"/>
      <c r="AU125" s="167"/>
      <c r="AV125" s="167">
        <v>0</v>
      </c>
      <c r="AW125" s="167"/>
      <c r="AX125" s="167">
        <v>0</v>
      </c>
      <c r="AY125" s="167">
        <v>6145.7</v>
      </c>
    </row>
    <row r="126" spans="1:51" ht="15" customHeight="1" x14ac:dyDescent="0.25">
      <c r="A126" s="1">
        <v>3</v>
      </c>
      <c r="C126" s="115" t="s">
        <v>146</v>
      </c>
      <c r="D126" s="83">
        <v>849</v>
      </c>
      <c r="E126" s="86">
        <v>4142.2999999999993</v>
      </c>
      <c r="F126" s="28">
        <v>698.59999999999991</v>
      </c>
      <c r="G126" s="28"/>
      <c r="H126" s="28"/>
      <c r="I126" s="28"/>
      <c r="J126" s="86">
        <v>3443.7</v>
      </c>
      <c r="K126" s="86">
        <v>3699.9999999999995</v>
      </c>
      <c r="L126" s="109">
        <v>0.67264521001165123</v>
      </c>
      <c r="M126" s="168">
        <v>3578.5</v>
      </c>
      <c r="N126" s="168">
        <v>0</v>
      </c>
      <c r="O126" s="168">
        <v>0</v>
      </c>
      <c r="P126" s="168"/>
      <c r="Q126" s="167">
        <v>121.5</v>
      </c>
      <c r="R126" s="167"/>
      <c r="S126" s="167">
        <v>0</v>
      </c>
      <c r="T126" s="88">
        <v>6.4790000000000001</v>
      </c>
      <c r="U126" s="89">
        <v>3577.0666666666671</v>
      </c>
      <c r="V126" s="89" t="e">
        <v>#REF!</v>
      </c>
      <c r="W126" s="110" t="e">
        <v>#REF!</v>
      </c>
      <c r="X126" s="89" t="e">
        <v>#REF!</v>
      </c>
      <c r="Y126" s="1" t="e">
        <v>#REF!</v>
      </c>
      <c r="Z126" s="1" t="e">
        <v>#REF!</v>
      </c>
      <c r="AA126" s="1" t="e">
        <v>#REF!</v>
      </c>
      <c r="AB126" s="1" t="e">
        <v>#REF!</v>
      </c>
      <c r="AC126" s="1" t="e">
        <v>#REF!</v>
      </c>
      <c r="AD126" s="1" t="e">
        <v>#REF!</v>
      </c>
      <c r="AE126" s="1" t="e">
        <v>#REF!</v>
      </c>
      <c r="AF126" s="1" t="e">
        <v>#REF!</v>
      </c>
      <c r="AG126" s="1" t="e">
        <v>#REF!</v>
      </c>
      <c r="AH126" s="1" t="e">
        <v>#REF!</v>
      </c>
      <c r="AI126" s="88">
        <v>2.2123200000000005</v>
      </c>
      <c r="AJ126" s="167">
        <v>344.4</v>
      </c>
      <c r="AK126" s="167">
        <v>358.2</v>
      </c>
      <c r="AL126" s="167">
        <v>701.1</v>
      </c>
      <c r="AM126" s="167">
        <v>342.90000000000003</v>
      </c>
      <c r="AN126" s="167"/>
      <c r="AO126" s="167">
        <v>342.90000000000003</v>
      </c>
      <c r="AP126" s="167">
        <v>4044.3999999999996</v>
      </c>
      <c r="AQ126" s="167">
        <v>0</v>
      </c>
      <c r="AR126" s="167">
        <v>317.2</v>
      </c>
      <c r="AS126" s="167">
        <v>-317.2</v>
      </c>
      <c r="AT126" s="167"/>
      <c r="AU126" s="167"/>
      <c r="AV126" s="167">
        <v>0</v>
      </c>
      <c r="AW126" s="167"/>
      <c r="AX126" s="167">
        <v>0</v>
      </c>
      <c r="AY126" s="167">
        <v>3443.7</v>
      </c>
    </row>
    <row r="127" spans="1:51" ht="15" customHeight="1" x14ac:dyDescent="0.25">
      <c r="A127" s="1">
        <v>3</v>
      </c>
      <c r="C127" s="115" t="s">
        <v>147</v>
      </c>
      <c r="D127" s="83">
        <v>1482</v>
      </c>
      <c r="E127" s="86">
        <v>8067.4000000000005</v>
      </c>
      <c r="F127" s="28">
        <v>2637.6000000000004</v>
      </c>
      <c r="G127" s="28"/>
      <c r="H127" s="28"/>
      <c r="I127" s="28"/>
      <c r="J127" s="86">
        <v>5429.8</v>
      </c>
      <c r="K127" s="86">
        <v>4977.6000000000013</v>
      </c>
      <c r="L127" s="109">
        <v>0.51839858827616858</v>
      </c>
      <c r="M127" s="168">
        <v>4729.8</v>
      </c>
      <c r="N127" s="168">
        <v>0</v>
      </c>
      <c r="O127" s="168">
        <v>0</v>
      </c>
      <c r="P127" s="168"/>
      <c r="Q127" s="167">
        <v>247.8</v>
      </c>
      <c r="R127" s="167"/>
      <c r="S127" s="167">
        <v>0</v>
      </c>
      <c r="T127" s="88">
        <v>6.4790000000000001</v>
      </c>
      <c r="U127" s="89">
        <v>4729.6466666666674</v>
      </c>
      <c r="V127" s="89" t="e">
        <v>#REF!</v>
      </c>
      <c r="W127" s="110" t="e">
        <v>#REF!</v>
      </c>
      <c r="X127" s="89" t="e">
        <v>#REF!</v>
      </c>
      <c r="Y127" s="1" t="e">
        <v>#REF!</v>
      </c>
      <c r="Z127" s="1" t="e">
        <v>#REF!</v>
      </c>
      <c r="AA127" s="1" t="e">
        <v>#REF!</v>
      </c>
      <c r="AB127" s="1" t="e">
        <v>#REF!</v>
      </c>
      <c r="AC127" s="1" t="e">
        <v>#REF!</v>
      </c>
      <c r="AD127" s="1" t="e">
        <v>#REF!</v>
      </c>
      <c r="AE127" s="1" t="e">
        <v>#REF!</v>
      </c>
      <c r="AF127" s="1" t="e">
        <v>#REF!</v>
      </c>
      <c r="AG127" s="1" t="e">
        <v>#REF!</v>
      </c>
      <c r="AH127" s="1" t="e">
        <v>#REF!</v>
      </c>
      <c r="AI127" s="88">
        <v>2.2123200000000005</v>
      </c>
      <c r="AJ127" s="167">
        <v>601.1</v>
      </c>
      <c r="AK127" s="167">
        <v>625.1</v>
      </c>
      <c r="AL127" s="167">
        <v>1223.5</v>
      </c>
      <c r="AM127" s="167">
        <v>598.4</v>
      </c>
      <c r="AN127" s="167"/>
      <c r="AO127" s="167">
        <v>598.4</v>
      </c>
      <c r="AP127" s="167">
        <v>5578.7000000000016</v>
      </c>
      <c r="AQ127" s="167">
        <v>0</v>
      </c>
      <c r="AR127" s="167">
        <v>0</v>
      </c>
      <c r="AS127" s="167">
        <v>0</v>
      </c>
      <c r="AT127" s="167"/>
      <c r="AU127" s="167"/>
      <c r="AV127" s="167">
        <v>0</v>
      </c>
      <c r="AW127" s="167"/>
      <c r="AX127" s="167">
        <v>0</v>
      </c>
      <c r="AY127" s="167">
        <v>5429.8</v>
      </c>
    </row>
    <row r="128" spans="1:51" ht="15" customHeight="1" x14ac:dyDescent="0.25">
      <c r="A128" s="1">
        <v>3</v>
      </c>
      <c r="C128" s="115" t="s">
        <v>148</v>
      </c>
      <c r="D128" s="83">
        <v>1021</v>
      </c>
      <c r="E128" s="86">
        <v>5977.8</v>
      </c>
      <c r="F128" s="28">
        <v>2541.9</v>
      </c>
      <c r="G128" s="28"/>
      <c r="H128" s="28"/>
      <c r="I128" s="28"/>
      <c r="J128" s="86">
        <v>3435.9</v>
      </c>
      <c r="K128" s="86">
        <v>4148.7</v>
      </c>
      <c r="L128" s="109">
        <v>0.62715993916305202</v>
      </c>
      <c r="M128" s="168">
        <v>3963.8</v>
      </c>
      <c r="N128" s="168">
        <v>0</v>
      </c>
      <c r="O128" s="168">
        <v>0</v>
      </c>
      <c r="P128" s="168"/>
      <c r="Q128" s="167">
        <v>184.9</v>
      </c>
      <c r="R128" s="167"/>
      <c r="S128" s="167">
        <v>0</v>
      </c>
      <c r="T128" s="88">
        <v>6.4790000000000001</v>
      </c>
      <c r="U128" s="89">
        <v>3963.82</v>
      </c>
      <c r="V128" s="89" t="e">
        <v>#REF!</v>
      </c>
      <c r="W128" s="110" t="e">
        <v>#REF!</v>
      </c>
      <c r="X128" s="89" t="e">
        <v>#REF!</v>
      </c>
      <c r="Y128" s="1" t="e">
        <v>#REF!</v>
      </c>
      <c r="Z128" s="1" t="e">
        <v>#REF!</v>
      </c>
      <c r="AA128" s="1" t="e">
        <v>#REF!</v>
      </c>
      <c r="AB128" s="1" t="e">
        <v>#REF!</v>
      </c>
      <c r="AC128" s="1" t="e">
        <v>#REF!</v>
      </c>
      <c r="AD128" s="1" t="e">
        <v>#REF!</v>
      </c>
      <c r="AE128" s="1" t="e">
        <v>#REF!</v>
      </c>
      <c r="AF128" s="1" t="e">
        <v>#REF!</v>
      </c>
      <c r="AG128" s="1" t="e">
        <v>#REF!</v>
      </c>
      <c r="AH128" s="1" t="e">
        <v>#REF!</v>
      </c>
      <c r="AI128" s="88">
        <v>2.2123200000000005</v>
      </c>
      <c r="AJ128" s="167">
        <v>414.1</v>
      </c>
      <c r="AK128" s="167">
        <v>430.7</v>
      </c>
      <c r="AL128" s="167">
        <v>843</v>
      </c>
      <c r="AM128" s="167">
        <v>412.3</v>
      </c>
      <c r="AN128" s="167"/>
      <c r="AO128" s="167">
        <v>412.3</v>
      </c>
      <c r="AP128" s="167">
        <v>4562.8</v>
      </c>
      <c r="AQ128" s="167">
        <v>0</v>
      </c>
      <c r="AR128" s="167">
        <v>0</v>
      </c>
      <c r="AS128" s="167">
        <v>0</v>
      </c>
      <c r="AT128" s="167"/>
      <c r="AU128" s="167"/>
      <c r="AV128" s="167">
        <v>0</v>
      </c>
      <c r="AW128" s="167"/>
      <c r="AX128" s="167">
        <v>0</v>
      </c>
      <c r="AY128" s="167">
        <v>3435.9</v>
      </c>
    </row>
    <row r="129" spans="1:51" ht="15" customHeight="1" x14ac:dyDescent="0.25">
      <c r="A129" s="1">
        <v>3</v>
      </c>
      <c r="C129" s="115" t="s">
        <v>149</v>
      </c>
      <c r="D129" s="83">
        <v>1550</v>
      </c>
      <c r="E129" s="86">
        <v>9929.2000000000007</v>
      </c>
      <c r="F129" s="28">
        <v>4316.4000000000005</v>
      </c>
      <c r="G129" s="28"/>
      <c r="H129" s="28"/>
      <c r="I129" s="28"/>
      <c r="J129" s="86">
        <v>5612.8</v>
      </c>
      <c r="K129" s="86">
        <v>4504.8999999999996</v>
      </c>
      <c r="L129" s="109">
        <v>0.44858575347649221</v>
      </c>
      <c r="M129" s="168">
        <v>4285.7</v>
      </c>
      <c r="N129" s="168">
        <v>0</v>
      </c>
      <c r="O129" s="168">
        <v>0</v>
      </c>
      <c r="P129" s="168"/>
      <c r="Q129" s="167">
        <v>219.2</v>
      </c>
      <c r="R129" s="167"/>
      <c r="S129" s="167">
        <v>0</v>
      </c>
      <c r="T129" s="88">
        <v>6.4790000000000001</v>
      </c>
      <c r="U129" s="89">
        <v>4282.6133333333346</v>
      </c>
      <c r="V129" s="89" t="e">
        <v>#REF!</v>
      </c>
      <c r="W129" s="110" t="e">
        <v>#REF!</v>
      </c>
      <c r="X129" s="89" t="e">
        <v>#REF!</v>
      </c>
      <c r="Y129" s="1" t="e">
        <v>#REF!</v>
      </c>
      <c r="Z129" s="1" t="e">
        <v>#REF!</v>
      </c>
      <c r="AA129" s="1" t="e">
        <v>#REF!</v>
      </c>
      <c r="AB129" s="1" t="e">
        <v>#REF!</v>
      </c>
      <c r="AC129" s="1" t="e">
        <v>#REF!</v>
      </c>
      <c r="AD129" s="1" t="e">
        <v>#REF!</v>
      </c>
      <c r="AE129" s="1" t="e">
        <v>#REF!</v>
      </c>
      <c r="AF129" s="1" t="e">
        <v>#REF!</v>
      </c>
      <c r="AG129" s="1" t="e">
        <v>#REF!</v>
      </c>
      <c r="AH129" s="1" t="e">
        <v>#REF!</v>
      </c>
      <c r="AI129" s="88">
        <v>2.2123200000000005</v>
      </c>
      <c r="AJ129" s="167">
        <v>628.70000000000005</v>
      </c>
      <c r="AK129" s="167">
        <v>653.79999999999995</v>
      </c>
      <c r="AL129" s="167">
        <v>1279.7</v>
      </c>
      <c r="AM129" s="167">
        <v>625.90000000000009</v>
      </c>
      <c r="AN129" s="167"/>
      <c r="AO129" s="167">
        <v>625.90000000000009</v>
      </c>
      <c r="AP129" s="167">
        <v>5133.5999999999995</v>
      </c>
      <c r="AQ129" s="167">
        <v>0</v>
      </c>
      <c r="AR129" s="167">
        <v>0</v>
      </c>
      <c r="AS129" s="167">
        <v>0</v>
      </c>
      <c r="AT129" s="167"/>
      <c r="AU129" s="167"/>
      <c r="AV129" s="167">
        <v>0</v>
      </c>
      <c r="AW129" s="167"/>
      <c r="AX129" s="167">
        <v>0</v>
      </c>
      <c r="AY129" s="167">
        <v>5612.8</v>
      </c>
    </row>
    <row r="130" spans="1:51" ht="15" customHeight="1" x14ac:dyDescent="0.25">
      <c r="A130" s="1">
        <v>3</v>
      </c>
      <c r="C130" s="115" t="s">
        <v>150</v>
      </c>
      <c r="D130" s="83">
        <v>1895</v>
      </c>
      <c r="E130" s="86">
        <v>9963.9</v>
      </c>
      <c r="F130" s="28">
        <v>3190.7</v>
      </c>
      <c r="G130" s="28"/>
      <c r="H130" s="28"/>
      <c r="I130" s="28"/>
      <c r="J130" s="86">
        <v>6773.2</v>
      </c>
      <c r="K130" s="86">
        <v>4818.2000000000007</v>
      </c>
      <c r="L130" s="109">
        <v>0.39243490538337583</v>
      </c>
      <c r="M130" s="168">
        <v>4566.2</v>
      </c>
      <c r="N130" s="168">
        <v>0</v>
      </c>
      <c r="O130" s="168">
        <v>0</v>
      </c>
      <c r="P130" s="168"/>
      <c r="Q130" s="167">
        <v>252</v>
      </c>
      <c r="R130" s="167"/>
      <c r="S130" s="167">
        <v>0</v>
      </c>
      <c r="T130" s="88">
        <v>6.4790000000000001</v>
      </c>
      <c r="U130" s="89">
        <v>4566.2333333333327</v>
      </c>
      <c r="V130" s="89" t="e">
        <v>#REF!</v>
      </c>
      <c r="W130" s="110" t="e">
        <v>#REF!</v>
      </c>
      <c r="X130" s="89" t="e">
        <v>#REF!</v>
      </c>
      <c r="Y130" s="1" t="e">
        <v>#REF!</v>
      </c>
      <c r="Z130" s="1" t="e">
        <v>#REF!</v>
      </c>
      <c r="AA130" s="1" t="e">
        <v>#REF!</v>
      </c>
      <c r="AB130" s="1" t="e">
        <v>#REF!</v>
      </c>
      <c r="AC130" s="1" t="e">
        <v>#REF!</v>
      </c>
      <c r="AD130" s="1" t="e">
        <v>#REF!</v>
      </c>
      <c r="AE130" s="1" t="e">
        <v>#REF!</v>
      </c>
      <c r="AF130" s="1" t="e">
        <v>#REF!</v>
      </c>
      <c r="AG130" s="1" t="e">
        <v>#REF!</v>
      </c>
      <c r="AH130" s="1" t="e">
        <v>#REF!</v>
      </c>
      <c r="AI130" s="88">
        <v>2.2123200000000005</v>
      </c>
      <c r="AJ130" s="167">
        <v>768.7</v>
      </c>
      <c r="AK130" s="167">
        <v>799.4</v>
      </c>
      <c r="AL130" s="167">
        <v>1564.7</v>
      </c>
      <c r="AM130" s="167">
        <v>765.30000000000007</v>
      </c>
      <c r="AN130" s="167"/>
      <c r="AO130" s="167">
        <v>765.30000000000007</v>
      </c>
      <c r="AP130" s="167">
        <v>5586.9000000000005</v>
      </c>
      <c r="AQ130" s="167">
        <v>0</v>
      </c>
      <c r="AR130" s="167">
        <v>0</v>
      </c>
      <c r="AS130" s="167">
        <v>0</v>
      </c>
      <c r="AT130" s="167"/>
      <c r="AU130" s="167"/>
      <c r="AV130" s="167">
        <v>0</v>
      </c>
      <c r="AW130" s="167"/>
      <c r="AX130" s="167">
        <v>0</v>
      </c>
      <c r="AY130" s="167">
        <v>6773.2</v>
      </c>
    </row>
    <row r="131" spans="1:51" ht="15" customHeight="1" x14ac:dyDescent="0.25">
      <c r="A131" s="1">
        <v>3</v>
      </c>
      <c r="C131" s="115" t="s">
        <v>151</v>
      </c>
      <c r="D131" s="83">
        <v>1273</v>
      </c>
      <c r="E131" s="86">
        <v>6065.5999999999995</v>
      </c>
      <c r="F131" s="28">
        <v>1466.6999999999998</v>
      </c>
      <c r="G131" s="28"/>
      <c r="H131" s="28"/>
      <c r="I131" s="28"/>
      <c r="J131" s="86">
        <v>4598.8999999999996</v>
      </c>
      <c r="K131" s="86">
        <v>4465.9000000000005</v>
      </c>
      <c r="L131" s="109">
        <v>0.54146776939746244</v>
      </c>
      <c r="M131" s="168">
        <v>4290.3</v>
      </c>
      <c r="N131" s="168">
        <v>0</v>
      </c>
      <c r="O131" s="168">
        <v>0</v>
      </c>
      <c r="P131" s="168"/>
      <c r="Q131" s="167">
        <v>175.6</v>
      </c>
      <c r="R131" s="167"/>
      <c r="S131" s="167">
        <v>0</v>
      </c>
      <c r="T131" s="88">
        <v>6.4790000000000001</v>
      </c>
      <c r="U131" s="89">
        <v>4290.3133333333344</v>
      </c>
      <c r="V131" s="89" t="e">
        <v>#REF!</v>
      </c>
      <c r="W131" s="110" t="e">
        <v>#REF!</v>
      </c>
      <c r="X131" s="89" t="e">
        <v>#REF!</v>
      </c>
      <c r="Y131" s="1" t="e">
        <v>#REF!</v>
      </c>
      <c r="Z131" s="1" t="e">
        <v>#REF!</v>
      </c>
      <c r="AA131" s="1" t="e">
        <v>#REF!</v>
      </c>
      <c r="AB131" s="1" t="e">
        <v>#REF!</v>
      </c>
      <c r="AC131" s="1" t="e">
        <v>#REF!</v>
      </c>
      <c r="AD131" s="1" t="e">
        <v>#REF!</v>
      </c>
      <c r="AE131" s="1" t="e">
        <v>#REF!</v>
      </c>
      <c r="AF131" s="1" t="e">
        <v>#REF!</v>
      </c>
      <c r="AG131" s="1" t="e">
        <v>#REF!</v>
      </c>
      <c r="AH131" s="1" t="e">
        <v>#REF!</v>
      </c>
      <c r="AI131" s="88">
        <v>2.2123200000000005</v>
      </c>
      <c r="AJ131" s="167">
        <v>516.4</v>
      </c>
      <c r="AK131" s="167">
        <v>537.1</v>
      </c>
      <c r="AL131" s="167">
        <v>1051.3</v>
      </c>
      <c r="AM131" s="167">
        <v>514.19999999999993</v>
      </c>
      <c r="AN131" s="167"/>
      <c r="AO131" s="167">
        <v>514.19999999999993</v>
      </c>
      <c r="AP131" s="167">
        <v>4982.3</v>
      </c>
      <c r="AQ131" s="167">
        <v>0</v>
      </c>
      <c r="AR131" s="167">
        <v>0</v>
      </c>
      <c r="AS131" s="167">
        <v>0</v>
      </c>
      <c r="AT131" s="167"/>
      <c r="AU131" s="167"/>
      <c r="AV131" s="167">
        <v>0</v>
      </c>
      <c r="AW131" s="167"/>
      <c r="AX131" s="167">
        <v>0</v>
      </c>
      <c r="AY131" s="167">
        <v>4598.8999999999996</v>
      </c>
    </row>
    <row r="132" spans="1:51" ht="15" customHeight="1" x14ac:dyDescent="0.25">
      <c r="A132" s="1">
        <v>3</v>
      </c>
      <c r="C132" s="115" t="s">
        <v>152</v>
      </c>
      <c r="D132" s="83">
        <v>2051</v>
      </c>
      <c r="E132" s="86">
        <v>10688.3</v>
      </c>
      <c r="F132" s="28">
        <v>2115.2999999999997</v>
      </c>
      <c r="G132" s="28"/>
      <c r="H132" s="28"/>
      <c r="I132" s="28"/>
      <c r="J132" s="86">
        <v>8573</v>
      </c>
      <c r="K132" s="86">
        <v>4098.5999999999995</v>
      </c>
      <c r="L132" s="109">
        <v>0.308433750897115</v>
      </c>
      <c r="M132" s="168">
        <v>3928.7</v>
      </c>
      <c r="N132" s="168">
        <v>0</v>
      </c>
      <c r="O132" s="168">
        <v>0</v>
      </c>
      <c r="P132" s="168"/>
      <c r="Q132" s="167">
        <v>169.9</v>
      </c>
      <c r="R132" s="167"/>
      <c r="S132" s="167">
        <v>0</v>
      </c>
      <c r="T132" s="88">
        <v>6.4790000000000001</v>
      </c>
      <c r="U132" s="89">
        <v>3928.6866666666665</v>
      </c>
      <c r="V132" s="89" t="e">
        <v>#REF!</v>
      </c>
      <c r="W132" s="110" t="e">
        <v>#REF!</v>
      </c>
      <c r="X132" s="89" t="e">
        <v>#REF!</v>
      </c>
      <c r="Y132" s="1" t="e">
        <v>#REF!</v>
      </c>
      <c r="Z132" s="1" t="e">
        <v>#REF!</v>
      </c>
      <c r="AA132" s="1" t="e">
        <v>#REF!</v>
      </c>
      <c r="AB132" s="1" t="e">
        <v>#REF!</v>
      </c>
      <c r="AC132" s="1" t="e">
        <v>#REF!</v>
      </c>
      <c r="AD132" s="1" t="e">
        <v>#REF!</v>
      </c>
      <c r="AE132" s="1" t="e">
        <v>#REF!</v>
      </c>
      <c r="AF132" s="1" t="e">
        <v>#REF!</v>
      </c>
      <c r="AG132" s="1" t="e">
        <v>#REF!</v>
      </c>
      <c r="AH132" s="1" t="e">
        <v>#REF!</v>
      </c>
      <c r="AI132" s="88">
        <v>2.2123200000000005</v>
      </c>
      <c r="AJ132" s="167">
        <v>831.9</v>
      </c>
      <c r="AK132" s="167">
        <v>865.2</v>
      </c>
      <c r="AL132" s="167">
        <v>1693.5</v>
      </c>
      <c r="AM132" s="167">
        <v>828.3</v>
      </c>
      <c r="AN132" s="167"/>
      <c r="AO132" s="167">
        <v>828.3</v>
      </c>
      <c r="AP132" s="167">
        <v>4930.4999999999991</v>
      </c>
      <c r="AQ132" s="167">
        <v>0</v>
      </c>
      <c r="AR132" s="167">
        <v>0</v>
      </c>
      <c r="AS132" s="167">
        <v>0</v>
      </c>
      <c r="AT132" s="167"/>
      <c r="AU132" s="167"/>
      <c r="AV132" s="167">
        <v>0</v>
      </c>
      <c r="AW132" s="167"/>
      <c r="AX132" s="167">
        <v>0</v>
      </c>
      <c r="AY132" s="167">
        <v>8573</v>
      </c>
    </row>
    <row r="133" spans="1:51" ht="15" customHeight="1" x14ac:dyDescent="0.25">
      <c r="A133" s="1">
        <v>3</v>
      </c>
      <c r="C133" s="115" t="s">
        <v>153</v>
      </c>
      <c r="D133" s="83">
        <v>1115</v>
      </c>
      <c r="E133" s="86">
        <v>5511.4</v>
      </c>
      <c r="F133" s="28">
        <v>1735.3999999999999</v>
      </c>
      <c r="G133" s="28"/>
      <c r="H133" s="28"/>
      <c r="I133" s="28"/>
      <c r="J133" s="86">
        <v>3776</v>
      </c>
      <c r="K133" s="86">
        <v>4763.6999999999989</v>
      </c>
      <c r="L133" s="109">
        <v>0.65941915135273177</v>
      </c>
      <c r="M133" s="168">
        <v>4547.3</v>
      </c>
      <c r="N133" s="168">
        <v>0</v>
      </c>
      <c r="O133" s="168">
        <v>0</v>
      </c>
      <c r="P133" s="168"/>
      <c r="Q133" s="167">
        <v>216.4</v>
      </c>
      <c r="R133" s="167"/>
      <c r="S133" s="167">
        <v>0</v>
      </c>
      <c r="T133" s="88">
        <v>6.4790000000000001</v>
      </c>
      <c r="U133" s="89">
        <v>4547.3266666666668</v>
      </c>
      <c r="V133" s="89" t="e">
        <v>#REF!</v>
      </c>
      <c r="W133" s="110" t="e">
        <v>#REF!</v>
      </c>
      <c r="X133" s="89" t="e">
        <v>#REF!</v>
      </c>
      <c r="Y133" s="1" t="e">
        <v>#REF!</v>
      </c>
      <c r="Z133" s="1" t="e">
        <v>#REF!</v>
      </c>
      <c r="AA133" s="1" t="e">
        <v>#REF!</v>
      </c>
      <c r="AB133" s="1" t="e">
        <v>#REF!</v>
      </c>
      <c r="AC133" s="1" t="e">
        <v>#REF!</v>
      </c>
      <c r="AD133" s="1" t="e">
        <v>#REF!</v>
      </c>
      <c r="AE133" s="1" t="e">
        <v>#REF!</v>
      </c>
      <c r="AF133" s="1" t="e">
        <v>#REF!</v>
      </c>
      <c r="AG133" s="1" t="e">
        <v>#REF!</v>
      </c>
      <c r="AH133" s="1" t="e">
        <v>#REF!</v>
      </c>
      <c r="AI133" s="88">
        <v>2.2123200000000005</v>
      </c>
      <c r="AJ133" s="167">
        <v>452.3</v>
      </c>
      <c r="AK133" s="167">
        <v>470.4</v>
      </c>
      <c r="AL133" s="167">
        <v>920.7</v>
      </c>
      <c r="AM133" s="167">
        <v>450.30000000000007</v>
      </c>
      <c r="AN133" s="167"/>
      <c r="AO133" s="167">
        <v>450.30000000000007</v>
      </c>
      <c r="AP133" s="167">
        <v>5215.9999999999991</v>
      </c>
      <c r="AQ133" s="167">
        <v>0</v>
      </c>
      <c r="AR133" s="167">
        <v>189.7</v>
      </c>
      <c r="AS133" s="167">
        <v>-189.7</v>
      </c>
      <c r="AT133" s="167"/>
      <c r="AU133" s="167"/>
      <c r="AV133" s="167">
        <v>0</v>
      </c>
      <c r="AW133" s="167"/>
      <c r="AX133" s="167">
        <v>0</v>
      </c>
      <c r="AY133" s="167">
        <v>3776</v>
      </c>
    </row>
    <row r="134" spans="1:51" ht="15" customHeight="1" x14ac:dyDescent="0.25">
      <c r="A134" s="1">
        <v>3</v>
      </c>
      <c r="C134" s="115" t="s">
        <v>154</v>
      </c>
      <c r="D134" s="83">
        <v>1590</v>
      </c>
      <c r="E134" s="86">
        <v>7633.8</v>
      </c>
      <c r="F134" s="28">
        <v>2527.1999999999998</v>
      </c>
      <c r="G134" s="28"/>
      <c r="H134" s="28"/>
      <c r="I134" s="28"/>
      <c r="J134" s="86">
        <v>5106.6000000000004</v>
      </c>
      <c r="K134" s="86">
        <v>4621.2</v>
      </c>
      <c r="L134" s="109">
        <v>0.44859007475530516</v>
      </c>
      <c r="M134" s="168">
        <v>4401.5</v>
      </c>
      <c r="N134" s="168">
        <v>0</v>
      </c>
      <c r="O134" s="168">
        <v>0</v>
      </c>
      <c r="P134" s="168"/>
      <c r="Q134" s="167">
        <v>219.7</v>
      </c>
      <c r="R134" s="167"/>
      <c r="S134" s="167">
        <v>0</v>
      </c>
      <c r="T134" s="88">
        <v>6.4790000000000001</v>
      </c>
      <c r="U134" s="89">
        <v>4401.3866666666681</v>
      </c>
      <c r="V134" s="89" t="e">
        <v>#REF!</v>
      </c>
      <c r="W134" s="110" t="e">
        <v>#REF!</v>
      </c>
      <c r="X134" s="89" t="e">
        <v>#REF!</v>
      </c>
      <c r="Y134" s="1" t="e">
        <v>#REF!</v>
      </c>
      <c r="Z134" s="1" t="e">
        <v>#REF!</v>
      </c>
      <c r="AA134" s="1" t="e">
        <v>#REF!</v>
      </c>
      <c r="AB134" s="1" t="e">
        <v>#REF!</v>
      </c>
      <c r="AC134" s="1" t="e">
        <v>#REF!</v>
      </c>
      <c r="AD134" s="1" t="e">
        <v>#REF!</v>
      </c>
      <c r="AE134" s="1" t="e">
        <v>#REF!</v>
      </c>
      <c r="AF134" s="1" t="e">
        <v>#REF!</v>
      </c>
      <c r="AG134" s="1" t="e">
        <v>#REF!</v>
      </c>
      <c r="AH134" s="1" t="e">
        <v>#REF!</v>
      </c>
      <c r="AI134" s="88">
        <v>2.2123200000000005</v>
      </c>
      <c r="AJ134" s="167">
        <v>644.9</v>
      </c>
      <c r="AK134" s="167">
        <v>670.7</v>
      </c>
      <c r="AL134" s="167">
        <v>1312.8</v>
      </c>
      <c r="AM134" s="167">
        <v>642.09999999999991</v>
      </c>
      <c r="AN134" s="167"/>
      <c r="AO134" s="167">
        <v>642.09999999999991</v>
      </c>
      <c r="AP134" s="167">
        <v>5266.0999999999995</v>
      </c>
      <c r="AQ134" s="167">
        <v>0</v>
      </c>
      <c r="AR134" s="167">
        <v>0</v>
      </c>
      <c r="AS134" s="167">
        <v>0</v>
      </c>
      <c r="AT134" s="167"/>
      <c r="AU134" s="167"/>
      <c r="AV134" s="167">
        <v>0</v>
      </c>
      <c r="AW134" s="167"/>
      <c r="AX134" s="167">
        <v>0</v>
      </c>
      <c r="AY134" s="167">
        <v>5106.6000000000004</v>
      </c>
    </row>
    <row r="135" spans="1:51" ht="15" customHeight="1" x14ac:dyDescent="0.25">
      <c r="A135" s="1">
        <v>2</v>
      </c>
      <c r="B135" s="1">
        <v>2</v>
      </c>
      <c r="C135" s="115" t="s">
        <v>43</v>
      </c>
      <c r="D135" s="83">
        <v>42057</v>
      </c>
      <c r="E135" s="86">
        <v>424029.7</v>
      </c>
      <c r="F135" s="28">
        <v>191671.1</v>
      </c>
      <c r="G135" s="28"/>
      <c r="H135" s="28">
        <v>0</v>
      </c>
      <c r="I135" s="28">
        <v>0</v>
      </c>
      <c r="J135" s="86">
        <v>232358.6</v>
      </c>
      <c r="K135" s="86">
        <v>1091102.8999999999</v>
      </c>
      <c r="L135" s="109">
        <v>1.6772324497928079</v>
      </c>
      <c r="M135" s="168">
        <v>928864.9</v>
      </c>
      <c r="N135" s="168">
        <v>30269.899999999998</v>
      </c>
      <c r="O135" s="168">
        <v>34683.199999999997</v>
      </c>
      <c r="P135" s="168">
        <v>4413.3</v>
      </c>
      <c r="Q135" s="167">
        <v>40052.400000000001</v>
      </c>
      <c r="R135" s="167"/>
      <c r="S135" s="167">
        <v>91915.7</v>
      </c>
      <c r="T135" s="88">
        <v>15.468</v>
      </c>
      <c r="U135" s="89">
        <v>774383.93000000017</v>
      </c>
      <c r="V135" s="89" t="e">
        <v>#REF!</v>
      </c>
      <c r="W135" s="110" t="e">
        <v>#REF!</v>
      </c>
      <c r="X135" s="89" t="e">
        <v>#REF!</v>
      </c>
      <c r="Y135" s="1" t="e">
        <v>#REF!</v>
      </c>
      <c r="Z135" s="1" t="e">
        <v>#REF!</v>
      </c>
      <c r="AA135" s="1" t="e">
        <v>#REF!</v>
      </c>
      <c r="AB135" s="1" t="e">
        <v>#REF!</v>
      </c>
      <c r="AC135" s="1" t="e">
        <v>#REF!</v>
      </c>
      <c r="AD135" s="1" t="e">
        <v>#REF!</v>
      </c>
      <c r="AE135" s="1" t="e">
        <v>#REF!</v>
      </c>
      <c r="AF135" s="1" t="e">
        <v>#REF!</v>
      </c>
      <c r="AG135" s="1" t="e">
        <v>#REF!</v>
      </c>
      <c r="AH135" s="1" t="e">
        <v>#REF!</v>
      </c>
      <c r="AI135" s="88">
        <v>3.5481600000000002</v>
      </c>
      <c r="AJ135" s="167">
        <v>27359.9</v>
      </c>
      <c r="AK135" s="167">
        <v>28454.3</v>
      </c>
      <c r="AL135" s="167">
        <v>55694.6</v>
      </c>
      <c r="AM135" s="167">
        <v>27240.3</v>
      </c>
      <c r="AN135" s="167" t="e">
        <v>#REF!</v>
      </c>
      <c r="AO135" s="167" t="e">
        <v>#REF!</v>
      </c>
      <c r="AP135" s="167">
        <v>1118462.7999999998</v>
      </c>
      <c r="AQ135" s="167">
        <v>694433.1</v>
      </c>
      <c r="AR135" s="167">
        <v>450553.4</v>
      </c>
      <c r="AS135" s="167">
        <v>243879.69999999995</v>
      </c>
      <c r="AT135" s="167">
        <v>301.39999999999998</v>
      </c>
      <c r="AU135" s="167">
        <v>0</v>
      </c>
      <c r="AV135" s="167">
        <v>694734.5</v>
      </c>
      <c r="AW135" s="167"/>
      <c r="AX135" s="167">
        <v>694734.5</v>
      </c>
      <c r="AY135" s="167">
        <v>927093.1</v>
      </c>
    </row>
    <row r="136" spans="1:51" x14ac:dyDescent="0.25">
      <c r="A136" s="27">
        <v>1</v>
      </c>
      <c r="B136" s="27">
        <v>1</v>
      </c>
      <c r="C136" s="158" t="s">
        <v>155</v>
      </c>
      <c r="D136" s="159">
        <v>14786</v>
      </c>
      <c r="E136" s="84">
        <v>292001.80000000005</v>
      </c>
      <c r="F136" s="84">
        <v>105650.90000000001</v>
      </c>
      <c r="G136" s="84"/>
      <c r="H136" s="84">
        <v>0</v>
      </c>
      <c r="I136" s="84">
        <v>0</v>
      </c>
      <c r="J136" s="84">
        <v>186350.9</v>
      </c>
      <c r="K136" s="84">
        <v>667849.19999999995</v>
      </c>
      <c r="L136" s="84"/>
      <c r="M136" s="169">
        <v>596669.80000000005</v>
      </c>
      <c r="N136" s="169">
        <v>1097.5999999999999</v>
      </c>
      <c r="O136" s="169">
        <v>1097.5999999999999</v>
      </c>
      <c r="P136" s="169">
        <v>0</v>
      </c>
      <c r="Q136" s="169">
        <v>23091.200000000001</v>
      </c>
      <c r="R136" s="169">
        <v>0</v>
      </c>
      <c r="S136" s="169">
        <v>46990.6</v>
      </c>
      <c r="T136" s="88"/>
      <c r="U136" s="84">
        <v>523331.94666666666</v>
      </c>
      <c r="V136" s="84" t="e">
        <v>#REF!</v>
      </c>
      <c r="W136" s="84" t="e">
        <v>#REF!</v>
      </c>
      <c r="X136" s="84" t="e">
        <v>#REF!</v>
      </c>
      <c r="Y136" s="160" t="e">
        <v>#REF!</v>
      </c>
      <c r="Z136" s="160" t="e">
        <v>#REF!</v>
      </c>
      <c r="AA136" s="160" t="e">
        <v>#REF!</v>
      </c>
      <c r="AB136" s="160" t="e">
        <v>#REF!</v>
      </c>
      <c r="AC136" s="160" t="e">
        <v>#REF!</v>
      </c>
      <c r="AD136" s="160" t="e">
        <v>#REF!</v>
      </c>
      <c r="AE136" s="160" t="e">
        <v>#REF!</v>
      </c>
      <c r="AF136" s="160" t="e">
        <v>#REF!</v>
      </c>
      <c r="AG136" s="160" t="e">
        <v>#REF!</v>
      </c>
      <c r="AH136" s="160" t="e">
        <v>#REF!</v>
      </c>
      <c r="AI136" s="97">
        <v>0</v>
      </c>
      <c r="AJ136" s="166">
        <v>17027.8</v>
      </c>
      <c r="AK136" s="166">
        <v>17708.8</v>
      </c>
      <c r="AL136" s="166">
        <v>34662</v>
      </c>
      <c r="AM136" s="166">
        <v>16953.199999999997</v>
      </c>
      <c r="AN136" s="166" t="e">
        <v>#REF!</v>
      </c>
      <c r="AO136" s="166" t="e">
        <v>#REF!</v>
      </c>
      <c r="AP136" s="166">
        <v>684877</v>
      </c>
      <c r="AQ136" s="166">
        <v>392875.2</v>
      </c>
      <c r="AR136" s="166">
        <v>312772.3</v>
      </c>
      <c r="AS136" s="166">
        <v>80102.900000000023</v>
      </c>
      <c r="AT136" s="166">
        <v>109.1</v>
      </c>
      <c r="AU136" s="166">
        <v>0</v>
      </c>
      <c r="AV136" s="166">
        <v>392984.3</v>
      </c>
      <c r="AW136" s="166">
        <v>0</v>
      </c>
      <c r="AX136" s="166">
        <v>392984.3</v>
      </c>
      <c r="AY136" s="166">
        <v>579335.19999999995</v>
      </c>
    </row>
    <row r="137" spans="1:51" ht="15" customHeight="1" x14ac:dyDescent="0.25">
      <c r="A137" s="1">
        <v>4</v>
      </c>
      <c r="B137" s="1">
        <v>3</v>
      </c>
      <c r="C137" s="115" t="s">
        <v>156</v>
      </c>
      <c r="D137" s="83">
        <v>8751</v>
      </c>
      <c r="E137" s="86">
        <v>45501.4</v>
      </c>
      <c r="F137" s="28">
        <v>22397.4</v>
      </c>
      <c r="G137" s="28"/>
      <c r="H137" s="28"/>
      <c r="I137" s="28"/>
      <c r="J137" s="86">
        <v>23104</v>
      </c>
      <c r="K137" s="86">
        <v>46021</v>
      </c>
      <c r="L137" s="109">
        <v>1.8034779956168834</v>
      </c>
      <c r="M137" s="168">
        <v>44284.4</v>
      </c>
      <c r="N137" s="168">
        <v>0</v>
      </c>
      <c r="O137" s="168">
        <v>0</v>
      </c>
      <c r="P137" s="168"/>
      <c r="Q137" s="167">
        <v>1736.6</v>
      </c>
      <c r="R137" s="167"/>
      <c r="S137" s="167">
        <v>0</v>
      </c>
      <c r="T137" s="88">
        <v>2.9159999999999999</v>
      </c>
      <c r="U137" s="89">
        <v>44284.38</v>
      </c>
      <c r="V137" s="89" t="e">
        <v>#REF!</v>
      </c>
      <c r="W137" s="110" t="e">
        <v>#REF!</v>
      </c>
      <c r="X137" s="89" t="e">
        <v>#REF!</v>
      </c>
      <c r="Y137" s="1" t="e">
        <v>#REF!</v>
      </c>
      <c r="Z137" s="1" t="e">
        <v>#REF!</v>
      </c>
      <c r="AA137" s="1" t="e">
        <v>#REF!</v>
      </c>
      <c r="AB137" s="1" t="e">
        <v>#REF!</v>
      </c>
      <c r="AC137" s="1" t="e">
        <v>#REF!</v>
      </c>
      <c r="AD137" s="1" t="e">
        <v>#REF!</v>
      </c>
      <c r="AE137" s="1" t="e">
        <v>#REF!</v>
      </c>
      <c r="AF137" s="1" t="e">
        <v>#REF!</v>
      </c>
      <c r="AG137" s="1" t="e">
        <v>#REF!</v>
      </c>
      <c r="AH137" s="1" t="e">
        <v>#REF!</v>
      </c>
      <c r="AI137" s="88">
        <v>3.091968</v>
      </c>
      <c r="AJ137" s="167">
        <v>4961</v>
      </c>
      <c r="AK137" s="167">
        <v>5159.3999999999996</v>
      </c>
      <c r="AL137" s="167">
        <v>10098.700000000001</v>
      </c>
      <c r="AM137" s="167">
        <v>4939.3000000000011</v>
      </c>
      <c r="AN137" s="167"/>
      <c r="AO137" s="167">
        <v>4939.3000000000011</v>
      </c>
      <c r="AP137" s="167">
        <v>50982</v>
      </c>
      <c r="AQ137" s="167">
        <v>5480.6</v>
      </c>
      <c r="AR137" s="167">
        <v>10526.7</v>
      </c>
      <c r="AS137" s="167">
        <v>-5046.1000000000004</v>
      </c>
      <c r="AT137" s="167"/>
      <c r="AU137" s="167"/>
      <c r="AV137" s="167">
        <v>5480.6</v>
      </c>
      <c r="AW137" s="167"/>
      <c r="AX137" s="167">
        <v>5480.6</v>
      </c>
      <c r="AY137" s="167">
        <v>28584.6</v>
      </c>
    </row>
    <row r="138" spans="1:51" ht="15" customHeight="1" x14ac:dyDescent="0.25">
      <c r="A138" s="1">
        <v>3</v>
      </c>
      <c r="C138" s="115" t="s">
        <v>157</v>
      </c>
      <c r="D138" s="83">
        <v>865</v>
      </c>
      <c r="E138" s="86">
        <v>4798.3</v>
      </c>
      <c r="F138" s="28">
        <v>1832</v>
      </c>
      <c r="G138" s="28"/>
      <c r="H138" s="28"/>
      <c r="I138" s="28"/>
      <c r="J138" s="86">
        <v>2966.3</v>
      </c>
      <c r="K138" s="86">
        <v>12565.699999999999</v>
      </c>
      <c r="L138" s="109">
        <v>2.2421393439185913</v>
      </c>
      <c r="M138" s="168">
        <v>12102.4</v>
      </c>
      <c r="N138" s="168">
        <v>0</v>
      </c>
      <c r="O138" s="168">
        <v>0</v>
      </c>
      <c r="P138" s="168"/>
      <c r="Q138" s="167">
        <v>463.3</v>
      </c>
      <c r="R138" s="167"/>
      <c r="S138" s="167">
        <v>0</v>
      </c>
      <c r="T138" s="88">
        <v>6.4790000000000001</v>
      </c>
      <c r="U138" s="89">
        <v>12102.366666666667</v>
      </c>
      <c r="V138" s="89" t="e">
        <v>#REF!</v>
      </c>
      <c r="W138" s="110" t="e">
        <v>#REF!</v>
      </c>
      <c r="X138" s="89" t="e">
        <v>#REF!</v>
      </c>
      <c r="Y138" s="1" t="e">
        <v>#REF!</v>
      </c>
      <c r="Z138" s="1" t="e">
        <v>#REF!</v>
      </c>
      <c r="AA138" s="1" t="e">
        <v>#REF!</v>
      </c>
      <c r="AB138" s="1" t="e">
        <v>#REF!</v>
      </c>
      <c r="AC138" s="1" t="e">
        <v>#REF!</v>
      </c>
      <c r="AD138" s="1" t="e">
        <v>#REF!</v>
      </c>
      <c r="AE138" s="1" t="e">
        <v>#REF!</v>
      </c>
      <c r="AF138" s="1" t="e">
        <v>#REF!</v>
      </c>
      <c r="AG138" s="1" t="e">
        <v>#REF!</v>
      </c>
      <c r="AH138" s="1" t="e">
        <v>#REF!</v>
      </c>
      <c r="AI138" s="88">
        <v>2.2123200000000005</v>
      </c>
      <c r="AJ138" s="167">
        <v>350.9</v>
      </c>
      <c r="AK138" s="167">
        <v>364.9</v>
      </c>
      <c r="AL138" s="167">
        <v>714.2</v>
      </c>
      <c r="AM138" s="167">
        <v>349.30000000000007</v>
      </c>
      <c r="AN138" s="167"/>
      <c r="AO138" s="167">
        <v>349.30000000000007</v>
      </c>
      <c r="AP138" s="167">
        <v>12916.599999999999</v>
      </c>
      <c r="AQ138" s="167">
        <v>8118.3</v>
      </c>
      <c r="AR138" s="167">
        <v>8033.1</v>
      </c>
      <c r="AS138" s="167">
        <v>85.199999999999818</v>
      </c>
      <c r="AT138" s="167"/>
      <c r="AU138" s="167"/>
      <c r="AV138" s="167">
        <v>8118.3</v>
      </c>
      <c r="AW138" s="167"/>
      <c r="AX138" s="167">
        <v>8118.3</v>
      </c>
      <c r="AY138" s="167">
        <v>11084.6</v>
      </c>
    </row>
    <row r="139" spans="1:51" ht="15" customHeight="1" x14ac:dyDescent="0.25">
      <c r="A139" s="1">
        <v>3</v>
      </c>
      <c r="C139" s="115" t="s">
        <v>158</v>
      </c>
      <c r="D139" s="83">
        <v>1448</v>
      </c>
      <c r="E139" s="86">
        <v>7375.4000000000005</v>
      </c>
      <c r="F139" s="28">
        <v>1600.8</v>
      </c>
      <c r="G139" s="28"/>
      <c r="H139" s="28"/>
      <c r="I139" s="28"/>
      <c r="J139" s="86">
        <v>5774.6</v>
      </c>
      <c r="K139" s="86">
        <v>15352.7</v>
      </c>
      <c r="L139" s="109">
        <v>1.6364706544475607</v>
      </c>
      <c r="M139" s="168">
        <v>14830.9</v>
      </c>
      <c r="N139" s="168">
        <v>0</v>
      </c>
      <c r="O139" s="168">
        <v>0</v>
      </c>
      <c r="P139" s="168"/>
      <c r="Q139" s="167">
        <v>521.79999999999995</v>
      </c>
      <c r="R139" s="167"/>
      <c r="S139" s="167">
        <v>0</v>
      </c>
      <c r="T139" s="88">
        <v>6.4790000000000001</v>
      </c>
      <c r="U139" s="89">
        <v>14830.92</v>
      </c>
      <c r="V139" s="89" t="e">
        <v>#REF!</v>
      </c>
      <c r="W139" s="110" t="e">
        <v>#REF!</v>
      </c>
      <c r="X139" s="89" t="e">
        <v>#REF!</v>
      </c>
      <c r="Y139" s="1" t="e">
        <v>#REF!</v>
      </c>
      <c r="Z139" s="1" t="e">
        <v>#REF!</v>
      </c>
      <c r="AA139" s="1" t="e">
        <v>#REF!</v>
      </c>
      <c r="AB139" s="1" t="e">
        <v>#REF!</v>
      </c>
      <c r="AC139" s="1" t="e">
        <v>#REF!</v>
      </c>
      <c r="AD139" s="1" t="e">
        <v>#REF!</v>
      </c>
      <c r="AE139" s="1" t="e">
        <v>#REF!</v>
      </c>
      <c r="AF139" s="1" t="e">
        <v>#REF!</v>
      </c>
      <c r="AG139" s="1" t="e">
        <v>#REF!</v>
      </c>
      <c r="AH139" s="1" t="e">
        <v>#REF!</v>
      </c>
      <c r="AI139" s="88">
        <v>2.2123200000000005</v>
      </c>
      <c r="AJ139" s="167">
        <v>587.29999999999995</v>
      </c>
      <c r="AK139" s="167">
        <v>610.79999999999995</v>
      </c>
      <c r="AL139" s="167">
        <v>1195.5</v>
      </c>
      <c r="AM139" s="167">
        <v>584.70000000000005</v>
      </c>
      <c r="AN139" s="167"/>
      <c r="AO139" s="167">
        <v>584.70000000000005</v>
      </c>
      <c r="AP139" s="167">
        <v>15940</v>
      </c>
      <c r="AQ139" s="167">
        <v>8564.6</v>
      </c>
      <c r="AR139" s="167">
        <v>9105.6</v>
      </c>
      <c r="AS139" s="167">
        <v>-541</v>
      </c>
      <c r="AT139" s="167"/>
      <c r="AU139" s="167"/>
      <c r="AV139" s="167">
        <v>8564.6</v>
      </c>
      <c r="AW139" s="167"/>
      <c r="AX139" s="167">
        <v>8564.6</v>
      </c>
      <c r="AY139" s="167">
        <v>14339.2</v>
      </c>
    </row>
    <row r="140" spans="1:51" ht="15" customHeight="1" x14ac:dyDescent="0.25">
      <c r="A140" s="1">
        <v>3</v>
      </c>
      <c r="C140" s="115" t="s">
        <v>108</v>
      </c>
      <c r="D140" s="83">
        <v>377</v>
      </c>
      <c r="E140" s="86">
        <v>2006.7</v>
      </c>
      <c r="F140" s="28">
        <v>392.3</v>
      </c>
      <c r="G140" s="28"/>
      <c r="H140" s="28"/>
      <c r="I140" s="28"/>
      <c r="J140" s="86">
        <v>1614.4</v>
      </c>
      <c r="K140" s="86">
        <v>9983.5</v>
      </c>
      <c r="L140" s="109">
        <v>4.0872715481930397</v>
      </c>
      <c r="M140" s="168">
        <v>9637</v>
      </c>
      <c r="N140" s="168">
        <v>0</v>
      </c>
      <c r="O140" s="168">
        <v>0</v>
      </c>
      <c r="P140" s="168"/>
      <c r="Q140" s="167">
        <v>346.5</v>
      </c>
      <c r="R140" s="167"/>
      <c r="S140" s="167">
        <v>0</v>
      </c>
      <c r="T140" s="88">
        <v>6.4790000000000001</v>
      </c>
      <c r="U140" s="89">
        <v>9637.0399999999991</v>
      </c>
      <c r="V140" s="89" t="e">
        <v>#REF!</v>
      </c>
      <c r="W140" s="110" t="e">
        <v>#REF!</v>
      </c>
      <c r="X140" s="89" t="e">
        <v>#REF!</v>
      </c>
      <c r="Y140" s="1" t="e">
        <v>#REF!</v>
      </c>
      <c r="Z140" s="1" t="e">
        <v>#REF!</v>
      </c>
      <c r="AA140" s="1" t="e">
        <v>#REF!</v>
      </c>
      <c r="AB140" s="1" t="e">
        <v>#REF!</v>
      </c>
      <c r="AC140" s="1" t="e">
        <v>#REF!</v>
      </c>
      <c r="AD140" s="1" t="e">
        <v>#REF!</v>
      </c>
      <c r="AE140" s="1" t="e">
        <v>#REF!</v>
      </c>
      <c r="AF140" s="1" t="e">
        <v>#REF!</v>
      </c>
      <c r="AG140" s="1" t="e">
        <v>#REF!</v>
      </c>
      <c r="AH140" s="1" t="e">
        <v>#REF!</v>
      </c>
      <c r="AI140" s="88">
        <v>2.2123200000000005</v>
      </c>
      <c r="AJ140" s="167">
        <v>152.9</v>
      </c>
      <c r="AK140" s="167">
        <v>159</v>
      </c>
      <c r="AL140" s="167">
        <v>311.2</v>
      </c>
      <c r="AM140" s="167">
        <v>152.19999999999999</v>
      </c>
      <c r="AN140" s="167"/>
      <c r="AO140" s="167">
        <v>152.19999999999999</v>
      </c>
      <c r="AP140" s="167">
        <v>10136.4</v>
      </c>
      <c r="AQ140" s="167">
        <v>8129.7</v>
      </c>
      <c r="AR140" s="167">
        <v>8126</v>
      </c>
      <c r="AS140" s="167">
        <v>3.6999999999998181</v>
      </c>
      <c r="AT140" s="167"/>
      <c r="AU140" s="167"/>
      <c r="AV140" s="167">
        <v>8129.7</v>
      </c>
      <c r="AW140" s="167"/>
      <c r="AX140" s="167">
        <v>8129.7</v>
      </c>
      <c r="AY140" s="167">
        <v>9744.1</v>
      </c>
    </row>
    <row r="141" spans="1:51" ht="15" customHeight="1" x14ac:dyDescent="0.25">
      <c r="A141" s="1">
        <v>3</v>
      </c>
      <c r="C141" s="115" t="s">
        <v>159</v>
      </c>
      <c r="D141" s="83">
        <v>477</v>
      </c>
      <c r="E141" s="86">
        <v>2401.3000000000002</v>
      </c>
      <c r="F141" s="28">
        <v>488.9</v>
      </c>
      <c r="G141" s="28"/>
      <c r="H141" s="28"/>
      <c r="I141" s="28"/>
      <c r="J141" s="86">
        <v>1912.4</v>
      </c>
      <c r="K141" s="86">
        <v>9404.5</v>
      </c>
      <c r="L141" s="109">
        <v>3.0430518465883809</v>
      </c>
      <c r="M141" s="168">
        <v>9063.1</v>
      </c>
      <c r="N141" s="168">
        <v>0</v>
      </c>
      <c r="O141" s="168">
        <v>0</v>
      </c>
      <c r="P141" s="168"/>
      <c r="Q141" s="167">
        <v>341.4</v>
      </c>
      <c r="R141" s="167"/>
      <c r="S141" s="167">
        <v>0</v>
      </c>
      <c r="T141" s="88">
        <v>6.4790000000000001</v>
      </c>
      <c r="U141" s="89">
        <v>9063.0133333333306</v>
      </c>
      <c r="V141" s="89" t="e">
        <v>#REF!</v>
      </c>
      <c r="W141" s="110" t="e">
        <v>#REF!</v>
      </c>
      <c r="X141" s="89" t="e">
        <v>#REF!</v>
      </c>
      <c r="Y141" s="1" t="e">
        <v>#REF!</v>
      </c>
      <c r="Z141" s="1" t="e">
        <v>#REF!</v>
      </c>
      <c r="AA141" s="1" t="e">
        <v>#REF!</v>
      </c>
      <c r="AB141" s="1" t="e">
        <v>#REF!</v>
      </c>
      <c r="AC141" s="1" t="e">
        <v>#REF!</v>
      </c>
      <c r="AD141" s="1" t="e">
        <v>#REF!</v>
      </c>
      <c r="AE141" s="1" t="e">
        <v>#REF!</v>
      </c>
      <c r="AF141" s="1" t="e">
        <v>#REF!</v>
      </c>
      <c r="AG141" s="1" t="e">
        <v>#REF!</v>
      </c>
      <c r="AH141" s="1" t="e">
        <v>#REF!</v>
      </c>
      <c r="AI141" s="88">
        <v>2.2123200000000005</v>
      </c>
      <c r="AJ141" s="167">
        <v>193.5</v>
      </c>
      <c r="AK141" s="167">
        <v>201.2</v>
      </c>
      <c r="AL141" s="167">
        <v>393.8</v>
      </c>
      <c r="AM141" s="167">
        <v>192.60000000000002</v>
      </c>
      <c r="AN141" s="167"/>
      <c r="AO141" s="167">
        <v>192.60000000000002</v>
      </c>
      <c r="AP141" s="167">
        <v>9598</v>
      </c>
      <c r="AQ141" s="167">
        <v>7196.7</v>
      </c>
      <c r="AR141" s="167">
        <v>7111.5</v>
      </c>
      <c r="AS141" s="167">
        <v>85.199999999999818</v>
      </c>
      <c r="AT141" s="167"/>
      <c r="AU141" s="167"/>
      <c r="AV141" s="167">
        <v>7196.7</v>
      </c>
      <c r="AW141" s="167"/>
      <c r="AX141" s="167">
        <v>7196.7</v>
      </c>
      <c r="AY141" s="167">
        <v>9109.1</v>
      </c>
    </row>
    <row r="142" spans="1:51" ht="15" customHeight="1" x14ac:dyDescent="0.25">
      <c r="A142" s="1">
        <v>3</v>
      </c>
      <c r="C142" s="115" t="s">
        <v>160</v>
      </c>
      <c r="D142" s="83">
        <v>837</v>
      </c>
      <c r="E142" s="86">
        <v>4525.2</v>
      </c>
      <c r="F142" s="28">
        <v>1869.8</v>
      </c>
      <c r="G142" s="28"/>
      <c r="H142" s="28"/>
      <c r="I142" s="28"/>
      <c r="J142" s="86">
        <v>2655.3999999999996</v>
      </c>
      <c r="K142" s="86">
        <v>8972.0999999999967</v>
      </c>
      <c r="L142" s="109">
        <v>1.6544767462123282</v>
      </c>
      <c r="M142" s="168">
        <v>8663.2999999999993</v>
      </c>
      <c r="N142" s="168">
        <v>0</v>
      </c>
      <c r="O142" s="168">
        <v>0</v>
      </c>
      <c r="P142" s="168"/>
      <c r="Q142" s="167">
        <v>308.8</v>
      </c>
      <c r="R142" s="167"/>
      <c r="S142" s="167">
        <v>0</v>
      </c>
      <c r="T142" s="88">
        <v>6.4790000000000001</v>
      </c>
      <c r="U142" s="89">
        <v>8663.3866666666654</v>
      </c>
      <c r="V142" s="89" t="e">
        <v>#REF!</v>
      </c>
      <c r="W142" s="110" t="e">
        <v>#REF!</v>
      </c>
      <c r="X142" s="89" t="e">
        <v>#REF!</v>
      </c>
      <c r="Y142" s="1" t="e">
        <v>#REF!</v>
      </c>
      <c r="Z142" s="1" t="e">
        <v>#REF!</v>
      </c>
      <c r="AA142" s="1" t="e">
        <v>#REF!</v>
      </c>
      <c r="AB142" s="1" t="e">
        <v>#REF!</v>
      </c>
      <c r="AC142" s="1" t="e">
        <v>#REF!</v>
      </c>
      <c r="AD142" s="1" t="e">
        <v>#REF!</v>
      </c>
      <c r="AE142" s="1" t="e">
        <v>#REF!</v>
      </c>
      <c r="AF142" s="1" t="e">
        <v>#REF!</v>
      </c>
      <c r="AG142" s="1" t="e">
        <v>#REF!</v>
      </c>
      <c r="AH142" s="1" t="e">
        <v>#REF!</v>
      </c>
      <c r="AI142" s="88">
        <v>2.2123200000000005</v>
      </c>
      <c r="AJ142" s="167">
        <v>339.5</v>
      </c>
      <c r="AK142" s="167">
        <v>353.1</v>
      </c>
      <c r="AL142" s="167">
        <v>691.1</v>
      </c>
      <c r="AM142" s="167">
        <v>338</v>
      </c>
      <c r="AN142" s="167"/>
      <c r="AO142" s="167">
        <v>338</v>
      </c>
      <c r="AP142" s="167">
        <v>9311.5999999999967</v>
      </c>
      <c r="AQ142" s="167">
        <v>4786.3999999999996</v>
      </c>
      <c r="AR142" s="167">
        <v>4791.8999999999996</v>
      </c>
      <c r="AS142" s="167">
        <v>-5.5</v>
      </c>
      <c r="AT142" s="167"/>
      <c r="AU142" s="167"/>
      <c r="AV142" s="167">
        <v>4786.3999999999996</v>
      </c>
      <c r="AW142" s="167"/>
      <c r="AX142" s="167">
        <v>4786.3999999999996</v>
      </c>
      <c r="AY142" s="167">
        <v>7441.7999999999993</v>
      </c>
    </row>
    <row r="143" spans="1:51" ht="15" customHeight="1" x14ac:dyDescent="0.25">
      <c r="A143" s="1">
        <v>3</v>
      </c>
      <c r="C143" s="115" t="s">
        <v>161</v>
      </c>
      <c r="D143" s="83">
        <v>835</v>
      </c>
      <c r="E143" s="86">
        <v>4901.8999999999996</v>
      </c>
      <c r="F143" s="28">
        <v>3093.7000000000003</v>
      </c>
      <c r="G143" s="28"/>
      <c r="H143" s="28"/>
      <c r="I143" s="28"/>
      <c r="J143" s="86">
        <v>1808.1999999999998</v>
      </c>
      <c r="K143" s="86">
        <v>11267.2</v>
      </c>
      <c r="L143" s="109">
        <v>2.0826752113923104</v>
      </c>
      <c r="M143" s="168">
        <v>10861.5</v>
      </c>
      <c r="N143" s="168">
        <v>0</v>
      </c>
      <c r="O143" s="168">
        <v>0</v>
      </c>
      <c r="P143" s="168"/>
      <c r="Q143" s="167">
        <v>405.7</v>
      </c>
      <c r="R143" s="167"/>
      <c r="S143" s="167">
        <v>0</v>
      </c>
      <c r="T143" s="88">
        <v>6.4790000000000001</v>
      </c>
      <c r="U143" s="89">
        <v>10861.533333333333</v>
      </c>
      <c r="V143" s="89" t="e">
        <v>#REF!</v>
      </c>
      <c r="W143" s="110" t="e">
        <v>#REF!</v>
      </c>
      <c r="X143" s="89" t="e">
        <v>#REF!</v>
      </c>
      <c r="Y143" s="1" t="e">
        <v>#REF!</v>
      </c>
      <c r="Z143" s="1" t="e">
        <v>#REF!</v>
      </c>
      <c r="AA143" s="1" t="e">
        <v>#REF!</v>
      </c>
      <c r="AB143" s="1" t="e">
        <v>#REF!</v>
      </c>
      <c r="AC143" s="1" t="e">
        <v>#REF!</v>
      </c>
      <c r="AD143" s="1" t="e">
        <v>#REF!</v>
      </c>
      <c r="AE143" s="1" t="e">
        <v>#REF!</v>
      </c>
      <c r="AF143" s="1" t="e">
        <v>#REF!</v>
      </c>
      <c r="AG143" s="1" t="e">
        <v>#REF!</v>
      </c>
      <c r="AH143" s="1" t="e">
        <v>#REF!</v>
      </c>
      <c r="AI143" s="88">
        <v>2.2123200000000005</v>
      </c>
      <c r="AJ143" s="167">
        <v>338.7</v>
      </c>
      <c r="AK143" s="167">
        <v>352.2</v>
      </c>
      <c r="AL143" s="167">
        <v>689.4</v>
      </c>
      <c r="AM143" s="167">
        <v>337.2</v>
      </c>
      <c r="AN143" s="167"/>
      <c r="AO143" s="167">
        <v>337.2</v>
      </c>
      <c r="AP143" s="167">
        <v>11605.900000000001</v>
      </c>
      <c r="AQ143" s="167">
        <v>6704</v>
      </c>
      <c r="AR143" s="167">
        <v>6194.5</v>
      </c>
      <c r="AS143" s="167">
        <v>509.5</v>
      </c>
      <c r="AT143" s="167"/>
      <c r="AU143" s="167"/>
      <c r="AV143" s="167">
        <v>6704</v>
      </c>
      <c r="AW143" s="167"/>
      <c r="AX143" s="167">
        <v>6704</v>
      </c>
      <c r="AY143" s="167">
        <v>8512.2000000000007</v>
      </c>
    </row>
    <row r="144" spans="1:51" ht="15" customHeight="1" x14ac:dyDescent="0.25">
      <c r="A144" s="1">
        <v>3</v>
      </c>
      <c r="C144" s="115" t="s">
        <v>162</v>
      </c>
      <c r="D144" s="83">
        <v>268</v>
      </c>
      <c r="E144" s="86">
        <v>1351.3</v>
      </c>
      <c r="F144" s="28">
        <v>282.5</v>
      </c>
      <c r="G144" s="28"/>
      <c r="H144" s="28"/>
      <c r="I144" s="28"/>
      <c r="J144" s="86">
        <v>1068.8</v>
      </c>
      <c r="K144" s="86">
        <v>7127.4000000000015</v>
      </c>
      <c r="L144" s="109">
        <v>4.1047655686684656</v>
      </c>
      <c r="M144" s="168">
        <v>6912.1</v>
      </c>
      <c r="N144" s="168">
        <v>0</v>
      </c>
      <c r="O144" s="168">
        <v>0</v>
      </c>
      <c r="P144" s="168"/>
      <c r="Q144" s="167">
        <v>215.3</v>
      </c>
      <c r="R144" s="167"/>
      <c r="S144" s="167">
        <v>0</v>
      </c>
      <c r="T144" s="88">
        <v>6.4790000000000001</v>
      </c>
      <c r="U144" s="89">
        <v>6912.1333333333323</v>
      </c>
      <c r="V144" s="89" t="e">
        <v>#REF!</v>
      </c>
      <c r="W144" s="110" t="e">
        <v>#REF!</v>
      </c>
      <c r="X144" s="89" t="e">
        <v>#REF!</v>
      </c>
      <c r="Y144" s="1" t="e">
        <v>#REF!</v>
      </c>
      <c r="Z144" s="1" t="e">
        <v>#REF!</v>
      </c>
      <c r="AA144" s="1" t="e">
        <v>#REF!</v>
      </c>
      <c r="AB144" s="1" t="e">
        <v>#REF!</v>
      </c>
      <c r="AC144" s="1" t="e">
        <v>#REF!</v>
      </c>
      <c r="AD144" s="1" t="e">
        <v>#REF!</v>
      </c>
      <c r="AE144" s="1" t="e">
        <v>#REF!</v>
      </c>
      <c r="AF144" s="1" t="e">
        <v>#REF!</v>
      </c>
      <c r="AG144" s="1" t="e">
        <v>#REF!</v>
      </c>
      <c r="AH144" s="1" t="e">
        <v>#REF!</v>
      </c>
      <c r="AI144" s="88">
        <v>2.2123200000000005</v>
      </c>
      <c r="AJ144" s="167">
        <v>108.7</v>
      </c>
      <c r="AK144" s="167">
        <v>113</v>
      </c>
      <c r="AL144" s="167">
        <v>221.2</v>
      </c>
      <c r="AM144" s="167">
        <v>108.19999999999999</v>
      </c>
      <c r="AN144" s="167"/>
      <c r="AO144" s="167">
        <v>108.19999999999999</v>
      </c>
      <c r="AP144" s="167">
        <v>7236.1000000000013</v>
      </c>
      <c r="AQ144" s="167">
        <v>5884.8</v>
      </c>
      <c r="AR144" s="167">
        <v>5739.4</v>
      </c>
      <c r="AS144" s="167">
        <v>145.40000000000055</v>
      </c>
      <c r="AT144" s="167"/>
      <c r="AU144" s="167"/>
      <c r="AV144" s="167">
        <v>5884.8</v>
      </c>
      <c r="AW144" s="167"/>
      <c r="AX144" s="167">
        <v>5884.8</v>
      </c>
      <c r="AY144" s="167">
        <v>6953.6</v>
      </c>
    </row>
    <row r="145" spans="1:51" ht="15" customHeight="1" x14ac:dyDescent="0.25">
      <c r="A145" s="1">
        <v>3</v>
      </c>
      <c r="C145" s="115" t="s">
        <v>163</v>
      </c>
      <c r="D145" s="83">
        <v>249</v>
      </c>
      <c r="E145" s="86">
        <v>1251</v>
      </c>
      <c r="F145" s="28">
        <v>336.6</v>
      </c>
      <c r="G145" s="28"/>
      <c r="H145" s="28"/>
      <c r="I145" s="28"/>
      <c r="J145" s="86">
        <v>914.4</v>
      </c>
      <c r="K145" s="86">
        <v>8892.5</v>
      </c>
      <c r="L145" s="109">
        <v>5.5120931325239217</v>
      </c>
      <c r="M145" s="168">
        <v>8504.9</v>
      </c>
      <c r="N145" s="168">
        <v>0</v>
      </c>
      <c r="O145" s="168">
        <v>0</v>
      </c>
      <c r="P145" s="168"/>
      <c r="Q145" s="167">
        <v>387.6</v>
      </c>
      <c r="R145" s="167"/>
      <c r="S145" s="167">
        <v>0</v>
      </c>
      <c r="T145" s="88">
        <v>6.4790000000000001</v>
      </c>
      <c r="U145" s="89">
        <v>8504.98</v>
      </c>
      <c r="V145" s="89" t="e">
        <v>#REF!</v>
      </c>
      <c r="W145" s="110" t="e">
        <v>#REF!</v>
      </c>
      <c r="X145" s="89" t="e">
        <v>#REF!</v>
      </c>
      <c r="Y145" s="1" t="e">
        <v>#REF!</v>
      </c>
      <c r="Z145" s="1" t="e">
        <v>#REF!</v>
      </c>
      <c r="AA145" s="1" t="e">
        <v>#REF!</v>
      </c>
      <c r="AB145" s="1" t="e">
        <v>#REF!</v>
      </c>
      <c r="AC145" s="1" t="e">
        <v>#REF!</v>
      </c>
      <c r="AD145" s="1" t="e">
        <v>#REF!</v>
      </c>
      <c r="AE145" s="1" t="e">
        <v>#REF!</v>
      </c>
      <c r="AF145" s="1" t="e">
        <v>#REF!</v>
      </c>
      <c r="AG145" s="1" t="e">
        <v>#REF!</v>
      </c>
      <c r="AH145" s="1" t="e">
        <v>#REF!</v>
      </c>
      <c r="AI145" s="88">
        <v>2.2123200000000005</v>
      </c>
      <c r="AJ145" s="167">
        <v>101</v>
      </c>
      <c r="AK145" s="167">
        <v>105</v>
      </c>
      <c r="AL145" s="167">
        <v>205.5</v>
      </c>
      <c r="AM145" s="167">
        <v>100.5</v>
      </c>
      <c r="AN145" s="167"/>
      <c r="AO145" s="167">
        <v>100.5</v>
      </c>
      <c r="AP145" s="167">
        <v>8993.5</v>
      </c>
      <c r="AQ145" s="167">
        <v>7742.5</v>
      </c>
      <c r="AR145" s="167">
        <v>7197.9</v>
      </c>
      <c r="AS145" s="167">
        <v>544.60000000000036</v>
      </c>
      <c r="AT145" s="167"/>
      <c r="AU145" s="167"/>
      <c r="AV145" s="167">
        <v>7742.5</v>
      </c>
      <c r="AW145" s="167"/>
      <c r="AX145" s="167">
        <v>7742.5</v>
      </c>
      <c r="AY145" s="167">
        <v>8656.9</v>
      </c>
    </row>
    <row r="146" spans="1:51" ht="15" customHeight="1" x14ac:dyDescent="0.25">
      <c r="A146" s="1">
        <v>3</v>
      </c>
      <c r="C146" s="115" t="s">
        <v>164</v>
      </c>
      <c r="D146" s="83">
        <v>429</v>
      </c>
      <c r="E146" s="86">
        <v>2435.1</v>
      </c>
      <c r="F146" s="28">
        <v>737.1</v>
      </c>
      <c r="G146" s="28"/>
      <c r="H146" s="28"/>
      <c r="I146" s="28"/>
      <c r="J146" s="86">
        <v>1698</v>
      </c>
      <c r="K146" s="86">
        <v>8403</v>
      </c>
      <c r="L146" s="109">
        <v>3.0232154016688666</v>
      </c>
      <c r="M146" s="168">
        <v>8154</v>
      </c>
      <c r="N146" s="168">
        <v>0</v>
      </c>
      <c r="O146" s="168">
        <v>0</v>
      </c>
      <c r="P146" s="168"/>
      <c r="Q146" s="167">
        <v>249</v>
      </c>
      <c r="R146" s="167"/>
      <c r="S146" s="167">
        <v>0</v>
      </c>
      <c r="T146" s="88">
        <v>6.4790000000000001</v>
      </c>
      <c r="U146" s="89">
        <v>8154.02</v>
      </c>
      <c r="V146" s="89" t="e">
        <v>#REF!</v>
      </c>
      <c r="W146" s="110" t="e">
        <v>#REF!</v>
      </c>
      <c r="X146" s="89" t="e">
        <v>#REF!</v>
      </c>
      <c r="Y146" s="1" t="e">
        <v>#REF!</v>
      </c>
      <c r="Z146" s="1" t="e">
        <v>#REF!</v>
      </c>
      <c r="AA146" s="1" t="e">
        <v>#REF!</v>
      </c>
      <c r="AB146" s="1" t="e">
        <v>#REF!</v>
      </c>
      <c r="AC146" s="1" t="e">
        <v>#REF!</v>
      </c>
      <c r="AD146" s="1" t="e">
        <v>#REF!</v>
      </c>
      <c r="AE146" s="1" t="e">
        <v>#REF!</v>
      </c>
      <c r="AF146" s="1" t="e">
        <v>#REF!</v>
      </c>
      <c r="AG146" s="1" t="e">
        <v>#REF!</v>
      </c>
      <c r="AH146" s="1" t="e">
        <v>#REF!</v>
      </c>
      <c r="AI146" s="88">
        <v>2.2123200000000005</v>
      </c>
      <c r="AJ146" s="167">
        <v>174</v>
      </c>
      <c r="AK146" s="167">
        <v>181</v>
      </c>
      <c r="AL146" s="167">
        <v>354.3</v>
      </c>
      <c r="AM146" s="167">
        <v>173.3</v>
      </c>
      <c r="AN146" s="167"/>
      <c r="AO146" s="167">
        <v>173.3</v>
      </c>
      <c r="AP146" s="167">
        <v>8577</v>
      </c>
      <c r="AQ146" s="167">
        <v>6141.9</v>
      </c>
      <c r="AR146" s="167">
        <v>6155.9</v>
      </c>
      <c r="AS146" s="167">
        <v>-14</v>
      </c>
      <c r="AT146" s="167"/>
      <c r="AU146" s="167"/>
      <c r="AV146" s="167">
        <v>6141.9</v>
      </c>
      <c r="AW146" s="167"/>
      <c r="AX146" s="167">
        <v>6141.9</v>
      </c>
      <c r="AY146" s="167">
        <v>7839.9</v>
      </c>
    </row>
    <row r="147" spans="1:51" ht="15" customHeight="1" x14ac:dyDescent="0.25">
      <c r="A147" s="1">
        <v>3</v>
      </c>
      <c r="C147" s="115" t="s">
        <v>165</v>
      </c>
      <c r="D147" s="83">
        <v>250</v>
      </c>
      <c r="E147" s="86">
        <v>1384</v>
      </c>
      <c r="F147" s="28">
        <v>457.40000000000003</v>
      </c>
      <c r="G147" s="28"/>
      <c r="H147" s="28"/>
      <c r="I147" s="28"/>
      <c r="J147" s="86">
        <v>926.6</v>
      </c>
      <c r="K147" s="86">
        <v>7553.9</v>
      </c>
      <c r="L147" s="109">
        <v>4.6636209291557336</v>
      </c>
      <c r="M147" s="168">
        <v>7323.5</v>
      </c>
      <c r="N147" s="168">
        <v>0</v>
      </c>
      <c r="O147" s="168">
        <v>0</v>
      </c>
      <c r="P147" s="168"/>
      <c r="Q147" s="167">
        <v>230.4</v>
      </c>
      <c r="R147" s="167"/>
      <c r="S147" s="167">
        <v>0</v>
      </c>
      <c r="T147" s="88">
        <v>6.4790000000000001</v>
      </c>
      <c r="U147" s="89">
        <v>7323.6066666666666</v>
      </c>
      <c r="V147" s="89" t="e">
        <v>#REF!</v>
      </c>
      <c r="W147" s="110" t="e">
        <v>#REF!</v>
      </c>
      <c r="X147" s="89" t="e">
        <v>#REF!</v>
      </c>
      <c r="Y147" s="1" t="e">
        <v>#REF!</v>
      </c>
      <c r="Z147" s="1" t="e">
        <v>#REF!</v>
      </c>
      <c r="AA147" s="1" t="e">
        <v>#REF!</v>
      </c>
      <c r="AB147" s="1" t="e">
        <v>#REF!</v>
      </c>
      <c r="AC147" s="1" t="e">
        <v>#REF!</v>
      </c>
      <c r="AD147" s="1" t="e">
        <v>#REF!</v>
      </c>
      <c r="AE147" s="1" t="e">
        <v>#REF!</v>
      </c>
      <c r="AF147" s="1" t="e">
        <v>#REF!</v>
      </c>
      <c r="AG147" s="1" t="e">
        <v>#REF!</v>
      </c>
      <c r="AH147" s="1" t="e">
        <v>#REF!</v>
      </c>
      <c r="AI147" s="88">
        <v>2.2123200000000005</v>
      </c>
      <c r="AJ147" s="167">
        <v>101.4</v>
      </c>
      <c r="AK147" s="167">
        <v>105.5</v>
      </c>
      <c r="AL147" s="167">
        <v>206.5</v>
      </c>
      <c r="AM147" s="167">
        <v>101</v>
      </c>
      <c r="AN147" s="167"/>
      <c r="AO147" s="167">
        <v>101</v>
      </c>
      <c r="AP147" s="167">
        <v>7655.2999999999993</v>
      </c>
      <c r="AQ147" s="167">
        <v>6271.3</v>
      </c>
      <c r="AR147" s="167">
        <v>6258.2</v>
      </c>
      <c r="AS147" s="167">
        <v>13.100000000000364</v>
      </c>
      <c r="AT147" s="167"/>
      <c r="AU147" s="167"/>
      <c r="AV147" s="167">
        <v>6271.3</v>
      </c>
      <c r="AW147" s="167"/>
      <c r="AX147" s="167">
        <v>6271.3</v>
      </c>
      <c r="AY147" s="167">
        <v>7197.9000000000005</v>
      </c>
    </row>
    <row r="148" spans="1:51" ht="15" customHeight="1" x14ac:dyDescent="0.25">
      <c r="A148" s="1">
        <v>2</v>
      </c>
      <c r="B148" s="1">
        <v>2</v>
      </c>
      <c r="C148" s="115" t="s">
        <v>43</v>
      </c>
      <c r="D148" s="83">
        <v>14786</v>
      </c>
      <c r="E148" s="86">
        <v>214070.2</v>
      </c>
      <c r="F148" s="28">
        <v>72162.400000000009</v>
      </c>
      <c r="G148" s="28"/>
      <c r="H148" s="28">
        <v>0</v>
      </c>
      <c r="I148" s="28">
        <v>0</v>
      </c>
      <c r="J148" s="86">
        <v>141907.79999999999</v>
      </c>
      <c r="K148" s="86">
        <v>522305.69999999995</v>
      </c>
      <c r="L148" s="109">
        <v>2.2837044603343881</v>
      </c>
      <c r="M148" s="168">
        <v>456332.7</v>
      </c>
      <c r="N148" s="168">
        <v>1097.5999999999999</v>
      </c>
      <c r="O148" s="168">
        <v>1097.5999999999999</v>
      </c>
      <c r="P148" s="168"/>
      <c r="Q148" s="167">
        <v>17884.8</v>
      </c>
      <c r="R148" s="167"/>
      <c r="S148" s="167">
        <v>46990.6</v>
      </c>
      <c r="T148" s="88">
        <v>15.468</v>
      </c>
      <c r="U148" s="89">
        <v>382994.56666666665</v>
      </c>
      <c r="V148" s="89" t="e">
        <v>#REF!</v>
      </c>
      <c r="W148" s="110" t="e">
        <v>#REF!</v>
      </c>
      <c r="X148" s="89" t="e">
        <v>#REF!</v>
      </c>
      <c r="Y148" s="1" t="e">
        <v>#REF!</v>
      </c>
      <c r="Z148" s="1" t="e">
        <v>#REF!</v>
      </c>
      <c r="AA148" s="1" t="e">
        <v>#REF!</v>
      </c>
      <c r="AB148" s="1" t="e">
        <v>#REF!</v>
      </c>
      <c r="AC148" s="1" t="e">
        <v>#REF!</v>
      </c>
      <c r="AD148" s="1" t="e">
        <v>#REF!</v>
      </c>
      <c r="AE148" s="1" t="e">
        <v>#REF!</v>
      </c>
      <c r="AF148" s="1" t="e">
        <v>#REF!</v>
      </c>
      <c r="AG148" s="1" t="e">
        <v>#REF!</v>
      </c>
      <c r="AH148" s="1" t="e">
        <v>#REF!</v>
      </c>
      <c r="AI148" s="88">
        <v>3.5481600000000002</v>
      </c>
      <c r="AJ148" s="167">
        <v>9618.9</v>
      </c>
      <c r="AK148" s="167">
        <v>10003.700000000001</v>
      </c>
      <c r="AL148" s="167">
        <v>19580.599999999999</v>
      </c>
      <c r="AM148" s="167">
        <v>9576.8999999999978</v>
      </c>
      <c r="AN148" s="167" t="e">
        <v>#REF!</v>
      </c>
      <c r="AO148" s="167" t="e">
        <v>#REF!</v>
      </c>
      <c r="AP148" s="167">
        <v>531924.6</v>
      </c>
      <c r="AQ148" s="167">
        <v>317854.40000000002</v>
      </c>
      <c r="AR148" s="167">
        <v>233531.6</v>
      </c>
      <c r="AS148" s="167">
        <v>84322.800000000017</v>
      </c>
      <c r="AT148" s="167">
        <v>109.1</v>
      </c>
      <c r="AU148" s="167">
        <v>0</v>
      </c>
      <c r="AV148" s="167">
        <v>317963.5</v>
      </c>
      <c r="AW148" s="167"/>
      <c r="AX148" s="167">
        <v>317963.5</v>
      </c>
      <c r="AY148" s="167">
        <v>459871.3</v>
      </c>
    </row>
    <row r="149" spans="1:51" x14ac:dyDescent="0.25">
      <c r="A149" s="27">
        <v>1</v>
      </c>
      <c r="B149" s="27">
        <v>1</v>
      </c>
      <c r="C149" s="158" t="s">
        <v>166</v>
      </c>
      <c r="D149" s="159">
        <v>23059</v>
      </c>
      <c r="E149" s="84">
        <v>456367.3</v>
      </c>
      <c r="F149" s="84">
        <v>193578.3</v>
      </c>
      <c r="G149" s="84"/>
      <c r="H149" s="84">
        <v>0</v>
      </c>
      <c r="I149" s="84">
        <v>0</v>
      </c>
      <c r="J149" s="84">
        <v>262789</v>
      </c>
      <c r="K149" s="84">
        <v>689625.8</v>
      </c>
      <c r="L149" s="84"/>
      <c r="M149" s="169">
        <v>597674.30000000005</v>
      </c>
      <c r="N149" s="169">
        <v>16504.5</v>
      </c>
      <c r="O149" s="169">
        <v>16504.5</v>
      </c>
      <c r="P149" s="169">
        <v>0</v>
      </c>
      <c r="Q149" s="169">
        <v>19826.5</v>
      </c>
      <c r="R149" s="169">
        <v>0</v>
      </c>
      <c r="S149" s="169">
        <v>55620.5</v>
      </c>
      <c r="T149" s="88"/>
      <c r="U149" s="84">
        <v>491269.41666666669</v>
      </c>
      <c r="V149" s="84" t="e">
        <v>#REF!</v>
      </c>
      <c r="W149" s="84" t="e">
        <v>#REF!</v>
      </c>
      <c r="X149" s="84" t="e">
        <v>#REF!</v>
      </c>
      <c r="Y149" s="160" t="e">
        <v>#REF!</v>
      </c>
      <c r="Z149" s="160" t="e">
        <v>#REF!</v>
      </c>
      <c r="AA149" s="160" t="e">
        <v>#REF!</v>
      </c>
      <c r="AB149" s="160" t="e">
        <v>#REF!</v>
      </c>
      <c r="AC149" s="160" t="e">
        <v>#REF!</v>
      </c>
      <c r="AD149" s="160" t="e">
        <v>#REF!</v>
      </c>
      <c r="AE149" s="160" t="e">
        <v>#REF!</v>
      </c>
      <c r="AF149" s="160" t="e">
        <v>#REF!</v>
      </c>
      <c r="AG149" s="160" t="e">
        <v>#REF!</v>
      </c>
      <c r="AH149" s="160" t="e">
        <v>#REF!</v>
      </c>
      <c r="AI149" s="97">
        <v>0</v>
      </c>
      <c r="AJ149" s="166">
        <v>26486.400000000001</v>
      </c>
      <c r="AK149" s="166">
        <v>27545.8</v>
      </c>
      <c r="AL149" s="166">
        <v>53916.3</v>
      </c>
      <c r="AM149" s="166">
        <v>26370.5</v>
      </c>
      <c r="AN149" s="166" t="e">
        <v>#REF!</v>
      </c>
      <c r="AO149" s="166" t="e">
        <v>#REF!</v>
      </c>
      <c r="AP149" s="166">
        <v>716112.2</v>
      </c>
      <c r="AQ149" s="166">
        <v>279820.40000000002</v>
      </c>
      <c r="AR149" s="166">
        <v>159481.4</v>
      </c>
      <c r="AS149" s="166">
        <v>120339.00000000003</v>
      </c>
      <c r="AT149" s="166">
        <v>0</v>
      </c>
      <c r="AU149" s="166">
        <v>0</v>
      </c>
      <c r="AV149" s="166">
        <v>279820.40000000002</v>
      </c>
      <c r="AW149" s="166">
        <v>0</v>
      </c>
      <c r="AX149" s="166">
        <v>279820.40000000002</v>
      </c>
      <c r="AY149" s="166">
        <v>542609.4</v>
      </c>
    </row>
    <row r="150" spans="1:51" ht="15" customHeight="1" x14ac:dyDescent="0.25">
      <c r="A150" s="1">
        <v>4</v>
      </c>
      <c r="B150" s="1">
        <v>3</v>
      </c>
      <c r="C150" s="115" t="s">
        <v>167</v>
      </c>
      <c r="D150" s="83">
        <v>13221</v>
      </c>
      <c r="E150" s="86">
        <v>67123.399999999994</v>
      </c>
      <c r="F150" s="28">
        <v>45638.8</v>
      </c>
      <c r="G150" s="28"/>
      <c r="H150" s="28"/>
      <c r="I150" s="28"/>
      <c r="J150" s="86">
        <v>21484.6</v>
      </c>
      <c r="K150" s="86">
        <v>39552.9</v>
      </c>
      <c r="L150" s="109">
        <v>1.0259507336968279</v>
      </c>
      <c r="M150" s="168">
        <v>37773</v>
      </c>
      <c r="N150" s="168">
        <v>0</v>
      </c>
      <c r="O150" s="168">
        <v>0</v>
      </c>
      <c r="P150" s="168"/>
      <c r="Q150" s="167">
        <v>1779.9</v>
      </c>
      <c r="R150" s="167"/>
      <c r="S150" s="167">
        <v>0</v>
      </c>
      <c r="T150" s="88">
        <v>2.9159999999999999</v>
      </c>
      <c r="U150" s="89">
        <v>37772.93</v>
      </c>
      <c r="V150" s="89" t="e">
        <v>#REF!</v>
      </c>
      <c r="W150" s="110" t="e">
        <v>#REF!</v>
      </c>
      <c r="X150" s="89" t="e">
        <v>#REF!</v>
      </c>
      <c r="Y150" s="1" t="e">
        <v>#REF!</v>
      </c>
      <c r="Z150" s="1" t="e">
        <v>#REF!</v>
      </c>
      <c r="AA150" s="1" t="e">
        <v>#REF!</v>
      </c>
      <c r="AB150" s="1" t="e">
        <v>#REF!</v>
      </c>
      <c r="AC150" s="1" t="e">
        <v>#REF!</v>
      </c>
      <c r="AD150" s="1" t="e">
        <v>#REF!</v>
      </c>
      <c r="AE150" s="1" t="e">
        <v>#REF!</v>
      </c>
      <c r="AF150" s="1" t="e">
        <v>#REF!</v>
      </c>
      <c r="AG150" s="1" t="e">
        <v>#REF!</v>
      </c>
      <c r="AH150" s="1" t="e">
        <v>#REF!</v>
      </c>
      <c r="AI150" s="88">
        <v>3.091968</v>
      </c>
      <c r="AJ150" s="167">
        <v>7495</v>
      </c>
      <c r="AK150" s="167">
        <v>7794.8</v>
      </c>
      <c r="AL150" s="167">
        <v>15257</v>
      </c>
      <c r="AM150" s="167">
        <v>7462.2</v>
      </c>
      <c r="AN150" s="167"/>
      <c r="AO150" s="167">
        <v>7462.2</v>
      </c>
      <c r="AP150" s="167">
        <v>47047.9</v>
      </c>
      <c r="AQ150" s="167">
        <v>0</v>
      </c>
      <c r="AR150" s="167">
        <v>0</v>
      </c>
      <c r="AS150" s="167">
        <v>0</v>
      </c>
      <c r="AT150" s="167"/>
      <c r="AU150" s="167"/>
      <c r="AV150" s="167">
        <v>0</v>
      </c>
      <c r="AW150" s="167"/>
      <c r="AX150" s="167">
        <v>0</v>
      </c>
      <c r="AY150" s="167">
        <v>21484.6</v>
      </c>
    </row>
    <row r="151" spans="1:51" ht="15" customHeight="1" x14ac:dyDescent="0.25">
      <c r="A151" s="1">
        <v>3</v>
      </c>
      <c r="C151" s="115" t="s">
        <v>168</v>
      </c>
      <c r="D151" s="83">
        <v>1177</v>
      </c>
      <c r="E151" s="86">
        <v>5910.7</v>
      </c>
      <c r="F151" s="28">
        <v>2055.1999999999998</v>
      </c>
      <c r="G151" s="28"/>
      <c r="H151" s="28"/>
      <c r="I151" s="28"/>
      <c r="J151" s="86">
        <v>3855.5</v>
      </c>
      <c r="K151" s="86">
        <v>12778.9</v>
      </c>
      <c r="L151" s="109">
        <v>1.6757492312592686</v>
      </c>
      <c r="M151" s="168">
        <v>12441.4</v>
      </c>
      <c r="N151" s="168">
        <v>0</v>
      </c>
      <c r="O151" s="168">
        <v>0</v>
      </c>
      <c r="P151" s="168"/>
      <c r="Q151" s="167">
        <v>337.5</v>
      </c>
      <c r="R151" s="167"/>
      <c r="S151" s="167">
        <v>0</v>
      </c>
      <c r="T151" s="88">
        <v>6.4790000000000001</v>
      </c>
      <c r="U151" s="89">
        <v>12441.453333333333</v>
      </c>
      <c r="V151" s="89" t="e">
        <v>#REF!</v>
      </c>
      <c r="W151" s="110" t="e">
        <v>#REF!</v>
      </c>
      <c r="X151" s="89" t="e">
        <v>#REF!</v>
      </c>
      <c r="Y151" s="1" t="e">
        <v>#REF!</v>
      </c>
      <c r="Z151" s="1" t="e">
        <v>#REF!</v>
      </c>
      <c r="AA151" s="1" t="e">
        <v>#REF!</v>
      </c>
      <c r="AB151" s="1" t="e">
        <v>#REF!</v>
      </c>
      <c r="AC151" s="1" t="e">
        <v>#REF!</v>
      </c>
      <c r="AD151" s="1" t="e">
        <v>#REF!</v>
      </c>
      <c r="AE151" s="1" t="e">
        <v>#REF!</v>
      </c>
      <c r="AF151" s="1" t="e">
        <v>#REF!</v>
      </c>
      <c r="AG151" s="1" t="e">
        <v>#REF!</v>
      </c>
      <c r="AH151" s="1" t="e">
        <v>#REF!</v>
      </c>
      <c r="AI151" s="88">
        <v>2.2123200000000005</v>
      </c>
      <c r="AJ151" s="167">
        <v>477.4</v>
      </c>
      <c r="AK151" s="167">
        <v>496.5</v>
      </c>
      <c r="AL151" s="167">
        <v>971.8</v>
      </c>
      <c r="AM151" s="167">
        <v>475.29999999999995</v>
      </c>
      <c r="AN151" s="167"/>
      <c r="AO151" s="167">
        <v>475.29999999999995</v>
      </c>
      <c r="AP151" s="167">
        <v>13256.3</v>
      </c>
      <c r="AQ151" s="167">
        <v>7345.6</v>
      </c>
      <c r="AR151" s="167">
        <v>7898.9</v>
      </c>
      <c r="AS151" s="167">
        <v>-553.29999999999927</v>
      </c>
      <c r="AT151" s="167"/>
      <c r="AU151" s="167"/>
      <c r="AV151" s="167">
        <v>7345.6</v>
      </c>
      <c r="AW151" s="167"/>
      <c r="AX151" s="167">
        <v>7345.6</v>
      </c>
      <c r="AY151" s="167">
        <v>11201.1</v>
      </c>
    </row>
    <row r="152" spans="1:51" ht="15" customHeight="1" x14ac:dyDescent="0.25">
      <c r="A152" s="1">
        <v>3</v>
      </c>
      <c r="C152" s="115" t="s">
        <v>169</v>
      </c>
      <c r="D152" s="83">
        <v>658</v>
      </c>
      <c r="E152" s="86">
        <v>3636.7999999999997</v>
      </c>
      <c r="F152" s="28">
        <v>1007.1</v>
      </c>
      <c r="G152" s="28"/>
      <c r="H152" s="28"/>
      <c r="I152" s="28"/>
      <c r="J152" s="86">
        <v>2629.7</v>
      </c>
      <c r="K152" s="86">
        <v>6931.6999999999989</v>
      </c>
      <c r="L152" s="109">
        <v>1.6259451273719956</v>
      </c>
      <c r="M152" s="168">
        <v>6642.4</v>
      </c>
      <c r="N152" s="168">
        <v>0</v>
      </c>
      <c r="O152" s="168">
        <v>0</v>
      </c>
      <c r="P152" s="168"/>
      <c r="Q152" s="167">
        <v>289.3</v>
      </c>
      <c r="R152" s="167"/>
      <c r="S152" s="167">
        <v>0</v>
      </c>
      <c r="T152" s="88">
        <v>6.4790000000000001</v>
      </c>
      <c r="U152" s="89">
        <v>6592.333333333333</v>
      </c>
      <c r="V152" s="89" t="e">
        <v>#REF!</v>
      </c>
      <c r="W152" s="110" t="e">
        <v>#REF!</v>
      </c>
      <c r="X152" s="89" t="e">
        <v>#REF!</v>
      </c>
      <c r="Y152" s="1" t="e">
        <v>#REF!</v>
      </c>
      <c r="Z152" s="1" t="e">
        <v>#REF!</v>
      </c>
      <c r="AA152" s="1" t="e">
        <v>#REF!</v>
      </c>
      <c r="AB152" s="1" t="e">
        <v>#REF!</v>
      </c>
      <c r="AC152" s="1" t="e">
        <v>#REF!</v>
      </c>
      <c r="AD152" s="1" t="e">
        <v>#REF!</v>
      </c>
      <c r="AE152" s="1" t="e">
        <v>#REF!</v>
      </c>
      <c r="AF152" s="1" t="e">
        <v>#REF!</v>
      </c>
      <c r="AG152" s="1" t="e">
        <v>#REF!</v>
      </c>
      <c r="AH152" s="1" t="e">
        <v>#REF!</v>
      </c>
      <c r="AI152" s="88">
        <v>2.2123200000000005</v>
      </c>
      <c r="AJ152" s="167">
        <v>266.89999999999998</v>
      </c>
      <c r="AK152" s="167">
        <v>277.60000000000002</v>
      </c>
      <c r="AL152" s="167">
        <v>543.4</v>
      </c>
      <c r="AM152" s="167">
        <v>265.79999999999995</v>
      </c>
      <c r="AN152" s="167"/>
      <c r="AO152" s="167">
        <v>265.79999999999995</v>
      </c>
      <c r="AP152" s="167">
        <v>7198.5999999999985</v>
      </c>
      <c r="AQ152" s="167">
        <v>3561.8</v>
      </c>
      <c r="AR152" s="167">
        <v>4060.1</v>
      </c>
      <c r="AS152" s="167">
        <v>-498.29999999999973</v>
      </c>
      <c r="AT152" s="167"/>
      <c r="AU152" s="167"/>
      <c r="AV152" s="167">
        <v>3561.8</v>
      </c>
      <c r="AW152" s="167"/>
      <c r="AX152" s="167">
        <v>3561.8</v>
      </c>
      <c r="AY152" s="167">
        <v>6191.5</v>
      </c>
    </row>
    <row r="153" spans="1:51" ht="15" customHeight="1" x14ac:dyDescent="0.25">
      <c r="A153" s="1">
        <v>3</v>
      </c>
      <c r="C153" s="115" t="s">
        <v>170</v>
      </c>
      <c r="D153" s="83">
        <v>514</v>
      </c>
      <c r="E153" s="86">
        <v>2741.7</v>
      </c>
      <c r="F153" s="28">
        <v>1079.9000000000001</v>
      </c>
      <c r="G153" s="28"/>
      <c r="H153" s="28"/>
      <c r="I153" s="28"/>
      <c r="J153" s="86">
        <v>1661.8</v>
      </c>
      <c r="K153" s="86">
        <v>7305</v>
      </c>
      <c r="L153" s="109">
        <v>2.1935579961119522</v>
      </c>
      <c r="M153" s="168">
        <v>7060.9</v>
      </c>
      <c r="N153" s="168">
        <v>0</v>
      </c>
      <c r="O153" s="168">
        <v>0</v>
      </c>
      <c r="P153" s="168"/>
      <c r="Q153" s="167">
        <v>244.1</v>
      </c>
      <c r="R153" s="167"/>
      <c r="S153" s="167">
        <v>0</v>
      </c>
      <c r="T153" s="88">
        <v>6.4790000000000001</v>
      </c>
      <c r="U153" s="89">
        <v>6912.7666666666664</v>
      </c>
      <c r="V153" s="89" t="e">
        <v>#REF!</v>
      </c>
      <c r="W153" s="110" t="e">
        <v>#REF!</v>
      </c>
      <c r="X153" s="89" t="e">
        <v>#REF!</v>
      </c>
      <c r="Y153" s="1" t="e">
        <v>#REF!</v>
      </c>
      <c r="Z153" s="1" t="e">
        <v>#REF!</v>
      </c>
      <c r="AA153" s="1" t="e">
        <v>#REF!</v>
      </c>
      <c r="AB153" s="1" t="e">
        <v>#REF!</v>
      </c>
      <c r="AC153" s="1" t="e">
        <v>#REF!</v>
      </c>
      <c r="AD153" s="1" t="e">
        <v>#REF!</v>
      </c>
      <c r="AE153" s="1" t="e">
        <v>#REF!</v>
      </c>
      <c r="AF153" s="1" t="e">
        <v>#REF!</v>
      </c>
      <c r="AG153" s="1" t="e">
        <v>#REF!</v>
      </c>
      <c r="AH153" s="1" t="e">
        <v>#REF!</v>
      </c>
      <c r="AI153" s="88">
        <v>2.2123200000000005</v>
      </c>
      <c r="AJ153" s="167">
        <v>208.5</v>
      </c>
      <c r="AK153" s="167">
        <v>216.8</v>
      </c>
      <c r="AL153" s="167">
        <v>424.4</v>
      </c>
      <c r="AM153" s="167">
        <v>207.59999999999997</v>
      </c>
      <c r="AN153" s="167"/>
      <c r="AO153" s="167">
        <v>207.59999999999997</v>
      </c>
      <c r="AP153" s="167">
        <v>7513.5</v>
      </c>
      <c r="AQ153" s="167">
        <v>4771.8</v>
      </c>
      <c r="AR153" s="167">
        <v>5189.7</v>
      </c>
      <c r="AS153" s="167">
        <v>-417.89999999999964</v>
      </c>
      <c r="AT153" s="167"/>
      <c r="AU153" s="167"/>
      <c r="AV153" s="167">
        <v>4771.8</v>
      </c>
      <c r="AW153" s="167"/>
      <c r="AX153" s="167">
        <v>4771.8</v>
      </c>
      <c r="AY153" s="167">
        <v>6433.6</v>
      </c>
    </row>
    <row r="154" spans="1:51" ht="15" customHeight="1" x14ac:dyDescent="0.25">
      <c r="A154" s="1">
        <v>3</v>
      </c>
      <c r="C154" s="115" t="s">
        <v>171</v>
      </c>
      <c r="D154" s="83">
        <v>270</v>
      </c>
      <c r="E154" s="86">
        <v>1392.8999999999999</v>
      </c>
      <c r="F154" s="28">
        <v>256.3</v>
      </c>
      <c r="G154" s="28"/>
      <c r="H154" s="28"/>
      <c r="I154" s="28"/>
      <c r="J154" s="86">
        <v>1136.5999999999999</v>
      </c>
      <c r="K154" s="86">
        <v>4808.2000000000007</v>
      </c>
      <c r="L154" s="109">
        <v>2.7485951764389798</v>
      </c>
      <c r="M154" s="168">
        <v>4673.5</v>
      </c>
      <c r="N154" s="168">
        <v>0</v>
      </c>
      <c r="O154" s="168">
        <v>0</v>
      </c>
      <c r="P154" s="168"/>
      <c r="Q154" s="167">
        <v>134.69999999999999</v>
      </c>
      <c r="R154" s="167"/>
      <c r="S154" s="167">
        <v>0</v>
      </c>
      <c r="T154" s="88">
        <v>6.4790000000000001</v>
      </c>
      <c r="U154" s="89">
        <v>4673.5333333333338</v>
      </c>
      <c r="V154" s="89" t="e">
        <v>#REF!</v>
      </c>
      <c r="W154" s="110" t="e">
        <v>#REF!</v>
      </c>
      <c r="X154" s="89" t="e">
        <v>#REF!</v>
      </c>
      <c r="Y154" s="1" t="e">
        <v>#REF!</v>
      </c>
      <c r="Z154" s="1" t="e">
        <v>#REF!</v>
      </c>
      <c r="AA154" s="1" t="e">
        <v>#REF!</v>
      </c>
      <c r="AB154" s="1" t="e">
        <v>#REF!</v>
      </c>
      <c r="AC154" s="1" t="e">
        <v>#REF!</v>
      </c>
      <c r="AD154" s="1" t="e">
        <v>#REF!</v>
      </c>
      <c r="AE154" s="1" t="e">
        <v>#REF!</v>
      </c>
      <c r="AF154" s="1" t="e">
        <v>#REF!</v>
      </c>
      <c r="AG154" s="1" t="e">
        <v>#REF!</v>
      </c>
      <c r="AH154" s="1" t="e">
        <v>#REF!</v>
      </c>
      <c r="AI154" s="88">
        <v>2.2123200000000005</v>
      </c>
      <c r="AJ154" s="167">
        <v>109.5</v>
      </c>
      <c r="AK154" s="167">
        <v>113.9</v>
      </c>
      <c r="AL154" s="167">
        <v>222.9</v>
      </c>
      <c r="AM154" s="167">
        <v>109</v>
      </c>
      <c r="AN154" s="167"/>
      <c r="AO154" s="167">
        <v>109</v>
      </c>
      <c r="AP154" s="167">
        <v>4917.7000000000007</v>
      </c>
      <c r="AQ154" s="167">
        <v>3524.8</v>
      </c>
      <c r="AR154" s="167">
        <v>3575.4</v>
      </c>
      <c r="AS154" s="167">
        <v>-50.599999999999909</v>
      </c>
      <c r="AT154" s="167"/>
      <c r="AU154" s="167"/>
      <c r="AV154" s="167">
        <v>3524.8</v>
      </c>
      <c r="AW154" s="167"/>
      <c r="AX154" s="167">
        <v>3524.8</v>
      </c>
      <c r="AY154" s="167">
        <v>4661.3999999999996</v>
      </c>
    </row>
    <row r="155" spans="1:51" ht="15" customHeight="1" x14ac:dyDescent="0.25">
      <c r="A155" s="1">
        <v>3</v>
      </c>
      <c r="C155" s="115" t="s">
        <v>172</v>
      </c>
      <c r="D155" s="83">
        <v>761</v>
      </c>
      <c r="E155" s="86">
        <v>3976.3999999999996</v>
      </c>
      <c r="F155" s="28">
        <v>996.7</v>
      </c>
      <c r="G155" s="28"/>
      <c r="H155" s="28"/>
      <c r="I155" s="28"/>
      <c r="J155" s="86">
        <v>2979.7</v>
      </c>
      <c r="K155" s="86">
        <v>10326.4</v>
      </c>
      <c r="L155" s="109">
        <v>2.094383978644033</v>
      </c>
      <c r="M155" s="168">
        <v>9951.6</v>
      </c>
      <c r="N155" s="168">
        <v>0</v>
      </c>
      <c r="O155" s="168">
        <v>0</v>
      </c>
      <c r="P155" s="168"/>
      <c r="Q155" s="167">
        <v>374.8</v>
      </c>
      <c r="R155" s="167"/>
      <c r="S155" s="167">
        <v>0</v>
      </c>
      <c r="T155" s="88">
        <v>6.4790000000000001</v>
      </c>
      <c r="U155" s="89">
        <v>9951.5333333333328</v>
      </c>
      <c r="V155" s="89" t="e">
        <v>#REF!</v>
      </c>
      <c r="W155" s="110" t="e">
        <v>#REF!</v>
      </c>
      <c r="X155" s="89" t="e">
        <v>#REF!</v>
      </c>
      <c r="Y155" s="1" t="e">
        <v>#REF!</v>
      </c>
      <c r="Z155" s="1" t="e">
        <v>#REF!</v>
      </c>
      <c r="AA155" s="1" t="e">
        <v>#REF!</v>
      </c>
      <c r="AB155" s="1" t="e">
        <v>#REF!</v>
      </c>
      <c r="AC155" s="1" t="e">
        <v>#REF!</v>
      </c>
      <c r="AD155" s="1" t="e">
        <v>#REF!</v>
      </c>
      <c r="AE155" s="1" t="e">
        <v>#REF!</v>
      </c>
      <c r="AF155" s="1" t="e">
        <v>#REF!</v>
      </c>
      <c r="AG155" s="1" t="e">
        <v>#REF!</v>
      </c>
      <c r="AH155" s="1" t="e">
        <v>#REF!</v>
      </c>
      <c r="AI155" s="88">
        <v>2.2123200000000005</v>
      </c>
      <c r="AJ155" s="167">
        <v>308.7</v>
      </c>
      <c r="AK155" s="167">
        <v>321</v>
      </c>
      <c r="AL155" s="167">
        <v>628.29999999999995</v>
      </c>
      <c r="AM155" s="167">
        <v>307.29999999999995</v>
      </c>
      <c r="AN155" s="167"/>
      <c r="AO155" s="167">
        <v>307.29999999999995</v>
      </c>
      <c r="AP155" s="167">
        <v>10635.1</v>
      </c>
      <c r="AQ155" s="167">
        <v>6658.7</v>
      </c>
      <c r="AR155" s="167">
        <v>6680.4</v>
      </c>
      <c r="AS155" s="167">
        <v>-21.699999999999818</v>
      </c>
      <c r="AT155" s="167"/>
      <c r="AU155" s="167"/>
      <c r="AV155" s="167">
        <v>6658.7</v>
      </c>
      <c r="AW155" s="167"/>
      <c r="AX155" s="167">
        <v>6658.7</v>
      </c>
      <c r="AY155" s="167">
        <v>9638.4</v>
      </c>
    </row>
    <row r="156" spans="1:51" ht="15" customHeight="1" x14ac:dyDescent="0.25">
      <c r="A156" s="1">
        <v>3</v>
      </c>
      <c r="C156" s="115" t="s">
        <v>173</v>
      </c>
      <c r="D156" s="83">
        <v>1632</v>
      </c>
      <c r="E156" s="86">
        <v>8161</v>
      </c>
      <c r="F156" s="28">
        <v>1903.2000000000003</v>
      </c>
      <c r="G156" s="28"/>
      <c r="H156" s="28"/>
      <c r="I156" s="28"/>
      <c r="J156" s="86">
        <v>6257.8</v>
      </c>
      <c r="K156" s="86">
        <v>10185.400000000001</v>
      </c>
      <c r="L156" s="109">
        <v>0.96327425861531535</v>
      </c>
      <c r="M156" s="168">
        <v>9761.7000000000007</v>
      </c>
      <c r="N156" s="168">
        <v>0</v>
      </c>
      <c r="O156" s="168">
        <v>0</v>
      </c>
      <c r="P156" s="168"/>
      <c r="Q156" s="167">
        <v>423.7</v>
      </c>
      <c r="R156" s="167"/>
      <c r="S156" s="167">
        <v>0</v>
      </c>
      <c r="T156" s="88">
        <v>6.4790000000000001</v>
      </c>
      <c r="U156" s="89">
        <v>9703.7866666666687</v>
      </c>
      <c r="V156" s="89" t="e">
        <v>#REF!</v>
      </c>
      <c r="W156" s="110" t="e">
        <v>#REF!</v>
      </c>
      <c r="X156" s="89" t="e">
        <v>#REF!</v>
      </c>
      <c r="Y156" s="1" t="e">
        <v>#REF!</v>
      </c>
      <c r="Z156" s="1" t="e">
        <v>#REF!</v>
      </c>
      <c r="AA156" s="1" t="e">
        <v>#REF!</v>
      </c>
      <c r="AB156" s="1" t="e">
        <v>#REF!</v>
      </c>
      <c r="AC156" s="1" t="e">
        <v>#REF!</v>
      </c>
      <c r="AD156" s="1" t="e">
        <v>#REF!</v>
      </c>
      <c r="AE156" s="1" t="e">
        <v>#REF!</v>
      </c>
      <c r="AF156" s="1" t="e">
        <v>#REF!</v>
      </c>
      <c r="AG156" s="1" t="e">
        <v>#REF!</v>
      </c>
      <c r="AH156" s="1" t="e">
        <v>#REF!</v>
      </c>
      <c r="AI156" s="88">
        <v>2.2123200000000005</v>
      </c>
      <c r="AJ156" s="167">
        <v>662</v>
      </c>
      <c r="AK156" s="167">
        <v>688.5</v>
      </c>
      <c r="AL156" s="167">
        <v>1347.6</v>
      </c>
      <c r="AM156" s="167">
        <v>659.09999999999991</v>
      </c>
      <c r="AN156" s="167"/>
      <c r="AO156" s="167">
        <v>659.09999999999991</v>
      </c>
      <c r="AP156" s="167">
        <v>10847.400000000001</v>
      </c>
      <c r="AQ156" s="167">
        <v>2686.4</v>
      </c>
      <c r="AR156" s="167">
        <v>3738.8</v>
      </c>
      <c r="AS156" s="167">
        <v>-1052.4000000000001</v>
      </c>
      <c r="AT156" s="167"/>
      <c r="AU156" s="167"/>
      <c r="AV156" s="167">
        <v>2686.4</v>
      </c>
      <c r="AW156" s="167"/>
      <c r="AX156" s="167">
        <v>2686.4</v>
      </c>
      <c r="AY156" s="167">
        <v>8944.2000000000007</v>
      </c>
    </row>
    <row r="157" spans="1:51" ht="15" customHeight="1" x14ac:dyDescent="0.25">
      <c r="A157" s="1">
        <v>3</v>
      </c>
      <c r="C157" s="115" t="s">
        <v>174</v>
      </c>
      <c r="D157" s="83">
        <v>708</v>
      </c>
      <c r="E157" s="86">
        <v>3630.8</v>
      </c>
      <c r="F157" s="28">
        <v>731.80000000000007</v>
      </c>
      <c r="G157" s="28"/>
      <c r="H157" s="28"/>
      <c r="I157" s="28"/>
      <c r="J157" s="86">
        <v>2899</v>
      </c>
      <c r="K157" s="86">
        <v>6879.3000000000011</v>
      </c>
      <c r="L157" s="109">
        <v>1.4996952344079046</v>
      </c>
      <c r="M157" s="168">
        <v>6641.5</v>
      </c>
      <c r="N157" s="168">
        <v>0</v>
      </c>
      <c r="O157" s="168">
        <v>0</v>
      </c>
      <c r="P157" s="168"/>
      <c r="Q157" s="167">
        <v>237.8</v>
      </c>
      <c r="R157" s="167"/>
      <c r="S157" s="167">
        <v>0</v>
      </c>
      <c r="T157" s="88">
        <v>6.4790000000000001</v>
      </c>
      <c r="U157" s="89">
        <v>6641.4666666666672</v>
      </c>
      <c r="V157" s="89" t="e">
        <v>#REF!</v>
      </c>
      <c r="W157" s="110" t="e">
        <v>#REF!</v>
      </c>
      <c r="X157" s="89" t="e">
        <v>#REF!</v>
      </c>
      <c r="Y157" s="1" t="e">
        <v>#REF!</v>
      </c>
      <c r="Z157" s="1" t="e">
        <v>#REF!</v>
      </c>
      <c r="AA157" s="1" t="e">
        <v>#REF!</v>
      </c>
      <c r="AB157" s="1" t="e">
        <v>#REF!</v>
      </c>
      <c r="AC157" s="1" t="e">
        <v>#REF!</v>
      </c>
      <c r="AD157" s="1" t="e">
        <v>#REF!</v>
      </c>
      <c r="AE157" s="1" t="e">
        <v>#REF!</v>
      </c>
      <c r="AF157" s="1" t="e">
        <v>#REF!</v>
      </c>
      <c r="AG157" s="1" t="e">
        <v>#REF!</v>
      </c>
      <c r="AH157" s="1" t="e">
        <v>#REF!</v>
      </c>
      <c r="AI157" s="88">
        <v>2.2123200000000005</v>
      </c>
      <c r="AJ157" s="167">
        <v>287.2</v>
      </c>
      <c r="AK157" s="167">
        <v>298.7</v>
      </c>
      <c r="AL157" s="167">
        <v>584.70000000000005</v>
      </c>
      <c r="AM157" s="167">
        <v>286.00000000000006</v>
      </c>
      <c r="AN157" s="167"/>
      <c r="AO157" s="167">
        <v>286.00000000000006</v>
      </c>
      <c r="AP157" s="167">
        <v>7166.5000000000009</v>
      </c>
      <c r="AQ157" s="167">
        <v>3535.7</v>
      </c>
      <c r="AR157" s="167">
        <v>3958.9</v>
      </c>
      <c r="AS157" s="167">
        <v>-423.20000000000027</v>
      </c>
      <c r="AT157" s="167"/>
      <c r="AU157" s="167"/>
      <c r="AV157" s="167">
        <v>3535.7</v>
      </c>
      <c r="AW157" s="167"/>
      <c r="AX157" s="167">
        <v>3535.7</v>
      </c>
      <c r="AY157" s="167">
        <v>6434.7</v>
      </c>
    </row>
    <row r="158" spans="1:51" ht="15" customHeight="1" x14ac:dyDescent="0.25">
      <c r="A158" s="1">
        <v>3</v>
      </c>
      <c r="C158" s="115" t="s">
        <v>175</v>
      </c>
      <c r="D158" s="83">
        <v>156</v>
      </c>
      <c r="E158" s="86">
        <v>807.80000000000007</v>
      </c>
      <c r="F158" s="28">
        <v>143.1</v>
      </c>
      <c r="G158" s="28"/>
      <c r="H158" s="28"/>
      <c r="I158" s="28"/>
      <c r="J158" s="86">
        <v>664.7</v>
      </c>
      <c r="K158" s="86">
        <v>4651.0999999999995</v>
      </c>
      <c r="L158" s="109">
        <v>4.6017508241616891</v>
      </c>
      <c r="M158" s="168">
        <v>4539.8999999999996</v>
      </c>
      <c r="N158" s="168">
        <v>0</v>
      </c>
      <c r="O158" s="168">
        <v>0</v>
      </c>
      <c r="P158" s="168"/>
      <c r="Q158" s="167">
        <v>111.2</v>
      </c>
      <c r="R158" s="167"/>
      <c r="S158" s="167">
        <v>0</v>
      </c>
      <c r="T158" s="88">
        <v>6.4790000000000001</v>
      </c>
      <c r="U158" s="89">
        <v>4539.9666666666662</v>
      </c>
      <c r="V158" s="89" t="e">
        <v>#REF!</v>
      </c>
      <c r="W158" s="110" t="e">
        <v>#REF!</v>
      </c>
      <c r="X158" s="89" t="e">
        <v>#REF!</v>
      </c>
      <c r="Y158" s="1" t="e">
        <v>#REF!</v>
      </c>
      <c r="Z158" s="1" t="e">
        <v>#REF!</v>
      </c>
      <c r="AA158" s="1" t="e">
        <v>#REF!</v>
      </c>
      <c r="AB158" s="1" t="e">
        <v>#REF!</v>
      </c>
      <c r="AC158" s="1" t="e">
        <v>#REF!</v>
      </c>
      <c r="AD158" s="1" t="e">
        <v>#REF!</v>
      </c>
      <c r="AE158" s="1" t="e">
        <v>#REF!</v>
      </c>
      <c r="AF158" s="1" t="e">
        <v>#REF!</v>
      </c>
      <c r="AG158" s="1" t="e">
        <v>#REF!</v>
      </c>
      <c r="AH158" s="1" t="e">
        <v>#REF!</v>
      </c>
      <c r="AI158" s="88">
        <v>2.2123200000000005</v>
      </c>
      <c r="AJ158" s="167">
        <v>63.3</v>
      </c>
      <c r="AK158" s="167">
        <v>65.8</v>
      </c>
      <c r="AL158" s="167">
        <v>128.80000000000001</v>
      </c>
      <c r="AM158" s="167">
        <v>63.000000000000014</v>
      </c>
      <c r="AN158" s="167"/>
      <c r="AO158" s="167">
        <v>63.000000000000014</v>
      </c>
      <c r="AP158" s="167">
        <v>4714.3999999999996</v>
      </c>
      <c r="AQ158" s="167">
        <v>3906.6</v>
      </c>
      <c r="AR158" s="167">
        <v>3982.8</v>
      </c>
      <c r="AS158" s="167">
        <v>-76.200000000000273</v>
      </c>
      <c r="AT158" s="167"/>
      <c r="AU158" s="167"/>
      <c r="AV158" s="167">
        <v>3906.6</v>
      </c>
      <c r="AW158" s="167"/>
      <c r="AX158" s="167">
        <v>3906.6</v>
      </c>
      <c r="AY158" s="167">
        <v>4571.3</v>
      </c>
    </row>
    <row r="159" spans="1:51" ht="15" customHeight="1" x14ac:dyDescent="0.25">
      <c r="A159" s="1">
        <v>3</v>
      </c>
      <c r="C159" s="115" t="s">
        <v>176</v>
      </c>
      <c r="D159" s="83">
        <v>649</v>
      </c>
      <c r="E159" s="86">
        <v>3212.5</v>
      </c>
      <c r="F159" s="28">
        <v>1075.5</v>
      </c>
      <c r="G159" s="28"/>
      <c r="H159" s="28"/>
      <c r="I159" s="28"/>
      <c r="J159" s="86">
        <v>2137</v>
      </c>
      <c r="K159" s="86">
        <v>9092.0999999999985</v>
      </c>
      <c r="L159" s="109">
        <v>2.1622779866492929</v>
      </c>
      <c r="M159" s="168">
        <v>8755.5</v>
      </c>
      <c r="N159" s="168">
        <v>0</v>
      </c>
      <c r="O159" s="168">
        <v>0</v>
      </c>
      <c r="P159" s="168"/>
      <c r="Q159" s="167">
        <v>336.6</v>
      </c>
      <c r="R159" s="167"/>
      <c r="S159" s="167">
        <v>0</v>
      </c>
      <c r="T159" s="88">
        <v>6.4790000000000001</v>
      </c>
      <c r="U159" s="89">
        <v>8308.5000000000018</v>
      </c>
      <c r="V159" s="89" t="e">
        <v>#REF!</v>
      </c>
      <c r="W159" s="110" t="e">
        <v>#REF!</v>
      </c>
      <c r="X159" s="89" t="e">
        <v>#REF!</v>
      </c>
      <c r="Y159" s="1" t="e">
        <v>#REF!</v>
      </c>
      <c r="Z159" s="1" t="e">
        <v>#REF!</v>
      </c>
      <c r="AA159" s="1" t="e">
        <v>#REF!</v>
      </c>
      <c r="AB159" s="1" t="e">
        <v>#REF!</v>
      </c>
      <c r="AC159" s="1" t="e">
        <v>#REF!</v>
      </c>
      <c r="AD159" s="1" t="e">
        <v>#REF!</v>
      </c>
      <c r="AE159" s="1" t="e">
        <v>#REF!</v>
      </c>
      <c r="AF159" s="1" t="e">
        <v>#REF!</v>
      </c>
      <c r="AG159" s="1" t="e">
        <v>#REF!</v>
      </c>
      <c r="AH159" s="1" t="e">
        <v>#REF!</v>
      </c>
      <c r="AI159" s="88">
        <v>2.2123200000000005</v>
      </c>
      <c r="AJ159" s="167">
        <v>263.2</v>
      </c>
      <c r="AK159" s="167">
        <v>273.7</v>
      </c>
      <c r="AL159" s="167">
        <v>535.70000000000005</v>
      </c>
      <c r="AM159" s="167">
        <v>262.00000000000006</v>
      </c>
      <c r="AN159" s="167"/>
      <c r="AO159" s="167">
        <v>262.00000000000006</v>
      </c>
      <c r="AP159" s="167">
        <v>9355.2999999999993</v>
      </c>
      <c r="AQ159" s="167">
        <v>6142.8</v>
      </c>
      <c r="AR159" s="167">
        <v>5871.3</v>
      </c>
      <c r="AS159" s="167">
        <v>271.5</v>
      </c>
      <c r="AT159" s="167"/>
      <c r="AU159" s="167"/>
      <c r="AV159" s="167">
        <v>6142.8</v>
      </c>
      <c r="AW159" s="167"/>
      <c r="AX159" s="167">
        <v>6142.8</v>
      </c>
      <c r="AY159" s="167">
        <v>8279.7999999999993</v>
      </c>
    </row>
    <row r="160" spans="1:51" ht="15" customHeight="1" x14ac:dyDescent="0.25">
      <c r="A160" s="1">
        <v>3</v>
      </c>
      <c r="C160" s="115" t="s">
        <v>177</v>
      </c>
      <c r="D160" s="83">
        <v>2292</v>
      </c>
      <c r="E160" s="86">
        <v>11142.5</v>
      </c>
      <c r="F160" s="28">
        <v>5541</v>
      </c>
      <c r="G160" s="28"/>
      <c r="H160" s="28"/>
      <c r="I160" s="28"/>
      <c r="J160" s="86">
        <v>5601.5</v>
      </c>
      <c r="K160" s="86">
        <v>12917.400000000001</v>
      </c>
      <c r="L160" s="109">
        <v>0.8698663180036349</v>
      </c>
      <c r="M160" s="168">
        <v>12542.2</v>
      </c>
      <c r="N160" s="168">
        <v>0</v>
      </c>
      <c r="O160" s="168">
        <v>0</v>
      </c>
      <c r="P160" s="168"/>
      <c r="Q160" s="167">
        <v>375.2</v>
      </c>
      <c r="R160" s="167"/>
      <c r="S160" s="167">
        <v>0</v>
      </c>
      <c r="T160" s="88">
        <v>6.4790000000000001</v>
      </c>
      <c r="U160" s="89">
        <v>12527.920000000002</v>
      </c>
      <c r="V160" s="89" t="e">
        <v>#REF!</v>
      </c>
      <c r="W160" s="110" t="e">
        <v>#REF!</v>
      </c>
      <c r="X160" s="89" t="e">
        <v>#REF!</v>
      </c>
      <c r="Y160" s="1" t="e">
        <v>#REF!</v>
      </c>
      <c r="Z160" s="1" t="e">
        <v>#REF!</v>
      </c>
      <c r="AA160" s="1" t="e">
        <v>#REF!</v>
      </c>
      <c r="AB160" s="1" t="e">
        <v>#REF!</v>
      </c>
      <c r="AC160" s="1" t="e">
        <v>#REF!</v>
      </c>
      <c r="AD160" s="1" t="e">
        <v>#REF!</v>
      </c>
      <c r="AE160" s="1" t="e">
        <v>#REF!</v>
      </c>
      <c r="AF160" s="1" t="e">
        <v>#REF!</v>
      </c>
      <c r="AG160" s="1" t="e">
        <v>#REF!</v>
      </c>
      <c r="AH160" s="1" t="e">
        <v>#REF!</v>
      </c>
      <c r="AI160" s="88">
        <v>2.2123200000000005</v>
      </c>
      <c r="AJ160" s="167">
        <v>929.7</v>
      </c>
      <c r="AK160" s="167">
        <v>966.9</v>
      </c>
      <c r="AL160" s="167">
        <v>1892.5</v>
      </c>
      <c r="AM160" s="167">
        <v>925.6</v>
      </c>
      <c r="AN160" s="167"/>
      <c r="AO160" s="167">
        <v>925.6</v>
      </c>
      <c r="AP160" s="167">
        <v>13847.100000000002</v>
      </c>
      <c r="AQ160" s="167">
        <v>2704.6</v>
      </c>
      <c r="AR160" s="167">
        <v>3522.2</v>
      </c>
      <c r="AS160" s="167">
        <v>-817.59999999999991</v>
      </c>
      <c r="AT160" s="167"/>
      <c r="AU160" s="167"/>
      <c r="AV160" s="167">
        <v>2704.6</v>
      </c>
      <c r="AW160" s="167"/>
      <c r="AX160" s="167">
        <v>2704.6</v>
      </c>
      <c r="AY160" s="167">
        <v>8306.1</v>
      </c>
    </row>
    <row r="161" spans="1:51" ht="15" customHeight="1" x14ac:dyDescent="0.25">
      <c r="A161" s="1">
        <v>3</v>
      </c>
      <c r="C161" s="115" t="s">
        <v>178</v>
      </c>
      <c r="D161" s="83">
        <v>1021</v>
      </c>
      <c r="E161" s="86">
        <v>6821.0999999999995</v>
      </c>
      <c r="F161" s="28">
        <v>5732.4</v>
      </c>
      <c r="G161" s="28"/>
      <c r="H161" s="28"/>
      <c r="I161" s="28"/>
      <c r="J161" s="86">
        <v>1088.7</v>
      </c>
      <c r="K161" s="86">
        <v>10255.9</v>
      </c>
      <c r="L161" s="109">
        <v>1.5503867765956432</v>
      </c>
      <c r="M161" s="168">
        <v>9992.6</v>
      </c>
      <c r="N161" s="168">
        <v>0</v>
      </c>
      <c r="O161" s="168">
        <v>0</v>
      </c>
      <c r="P161" s="168"/>
      <c r="Q161" s="167">
        <v>263.3</v>
      </c>
      <c r="R161" s="167"/>
      <c r="S161" s="167">
        <v>0</v>
      </c>
      <c r="T161" s="88">
        <v>6.4790000000000001</v>
      </c>
      <c r="U161" s="89">
        <v>9923.7666666666664</v>
      </c>
      <c r="V161" s="89" t="e">
        <v>#REF!</v>
      </c>
      <c r="W161" s="110" t="e">
        <v>#REF!</v>
      </c>
      <c r="X161" s="89" t="e">
        <v>#REF!</v>
      </c>
      <c r="Y161" s="1" t="e">
        <v>#REF!</v>
      </c>
      <c r="Z161" s="1" t="e">
        <v>#REF!</v>
      </c>
      <c r="AA161" s="1" t="e">
        <v>#REF!</v>
      </c>
      <c r="AB161" s="1" t="e">
        <v>#REF!</v>
      </c>
      <c r="AC161" s="1" t="e">
        <v>#REF!</v>
      </c>
      <c r="AD161" s="1" t="e">
        <v>#REF!</v>
      </c>
      <c r="AE161" s="1" t="e">
        <v>#REF!</v>
      </c>
      <c r="AF161" s="1" t="e">
        <v>#REF!</v>
      </c>
      <c r="AG161" s="1" t="e">
        <v>#REF!</v>
      </c>
      <c r="AH161" s="1" t="e">
        <v>#REF!</v>
      </c>
      <c r="AI161" s="88">
        <v>2.2123200000000005</v>
      </c>
      <c r="AJ161" s="167">
        <v>414.1</v>
      </c>
      <c r="AK161" s="167">
        <v>430.7</v>
      </c>
      <c r="AL161" s="167">
        <v>843</v>
      </c>
      <c r="AM161" s="167">
        <v>412.3</v>
      </c>
      <c r="AN161" s="167"/>
      <c r="AO161" s="167">
        <v>412.3</v>
      </c>
      <c r="AP161" s="167">
        <v>10670</v>
      </c>
      <c r="AQ161" s="167">
        <v>3848.9</v>
      </c>
      <c r="AR161" s="167">
        <v>5562</v>
      </c>
      <c r="AS161" s="167">
        <v>-1713.1</v>
      </c>
      <c r="AT161" s="167"/>
      <c r="AU161" s="167"/>
      <c r="AV161" s="167">
        <v>3848.9</v>
      </c>
      <c r="AW161" s="167"/>
      <c r="AX161" s="167">
        <v>3848.9</v>
      </c>
      <c r="AY161" s="167">
        <v>4937.6000000000004</v>
      </c>
    </row>
    <row r="162" spans="1:51" ht="15" customHeight="1" x14ac:dyDescent="0.25">
      <c r="A162" s="1">
        <v>2</v>
      </c>
      <c r="B162" s="1">
        <v>2</v>
      </c>
      <c r="C162" s="115" t="s">
        <v>43</v>
      </c>
      <c r="D162" s="83">
        <v>23059</v>
      </c>
      <c r="E162" s="86">
        <v>337809.7</v>
      </c>
      <c r="F162" s="28">
        <v>127417.3</v>
      </c>
      <c r="G162" s="28"/>
      <c r="H162" s="28">
        <v>0</v>
      </c>
      <c r="I162" s="28"/>
      <c r="J162" s="86">
        <v>210392.4</v>
      </c>
      <c r="K162" s="86">
        <v>553941.5</v>
      </c>
      <c r="L162" s="109">
        <v>1.5530637035433095</v>
      </c>
      <c r="M162" s="168">
        <v>466898.1</v>
      </c>
      <c r="N162" s="168">
        <v>16504.5</v>
      </c>
      <c r="O162" s="168">
        <v>16504.5</v>
      </c>
      <c r="P162" s="168"/>
      <c r="Q162" s="167">
        <v>14918.4</v>
      </c>
      <c r="R162" s="167"/>
      <c r="S162" s="167">
        <v>55620.5</v>
      </c>
      <c r="T162" s="88">
        <v>15.468</v>
      </c>
      <c r="U162" s="89">
        <v>361279.46</v>
      </c>
      <c r="V162" s="89" t="e">
        <v>#REF!</v>
      </c>
      <c r="W162" s="110" t="e">
        <v>#REF!</v>
      </c>
      <c r="X162" s="89" t="e">
        <v>#REF!</v>
      </c>
      <c r="Y162" s="1" t="e">
        <v>#REF!</v>
      </c>
      <c r="Z162" s="1" t="e">
        <v>#REF!</v>
      </c>
      <c r="AA162" s="1" t="e">
        <v>#REF!</v>
      </c>
      <c r="AB162" s="1" t="e">
        <v>#REF!</v>
      </c>
      <c r="AC162" s="1" t="e">
        <v>#REF!</v>
      </c>
      <c r="AD162" s="1" t="e">
        <v>#REF!</v>
      </c>
      <c r="AE162" s="1" t="e">
        <v>#REF!</v>
      </c>
      <c r="AF162" s="1" t="e">
        <v>#REF!</v>
      </c>
      <c r="AG162" s="1" t="e">
        <v>#REF!</v>
      </c>
      <c r="AH162" s="1" t="e">
        <v>#REF!</v>
      </c>
      <c r="AI162" s="88">
        <v>3.5481600000000002</v>
      </c>
      <c r="AJ162" s="167">
        <v>15000.9</v>
      </c>
      <c r="AK162" s="167">
        <v>15600.9</v>
      </c>
      <c r="AL162" s="167">
        <v>30536.2</v>
      </c>
      <c r="AM162" s="167">
        <v>14935.300000000001</v>
      </c>
      <c r="AN162" s="167" t="e">
        <v>#REF!</v>
      </c>
      <c r="AO162" s="167" t="e">
        <v>#REF!</v>
      </c>
      <c r="AP162" s="167">
        <v>568942.4</v>
      </c>
      <c r="AQ162" s="167">
        <v>231132.7</v>
      </c>
      <c r="AR162" s="167">
        <v>105440.9</v>
      </c>
      <c r="AS162" s="167">
        <v>125691.80000000002</v>
      </c>
      <c r="AT162" s="167">
        <v>0</v>
      </c>
      <c r="AU162" s="167">
        <v>0</v>
      </c>
      <c r="AV162" s="167">
        <v>231132.7</v>
      </c>
      <c r="AW162" s="167"/>
      <c r="AX162" s="167">
        <v>231132.7</v>
      </c>
      <c r="AY162" s="167">
        <v>441525.1</v>
      </c>
    </row>
    <row r="163" spans="1:51" x14ac:dyDescent="0.25">
      <c r="A163" s="27">
        <v>1</v>
      </c>
      <c r="B163" s="27">
        <v>1</v>
      </c>
      <c r="C163" s="158" t="s">
        <v>179</v>
      </c>
      <c r="D163" s="159">
        <v>45800</v>
      </c>
      <c r="E163" s="84">
        <v>767047.40000000014</v>
      </c>
      <c r="F163" s="84">
        <v>354758.80000000005</v>
      </c>
      <c r="G163" s="84"/>
      <c r="H163" s="84">
        <v>0</v>
      </c>
      <c r="I163" s="84">
        <v>0</v>
      </c>
      <c r="J163" s="84">
        <v>412288.60000000003</v>
      </c>
      <c r="K163" s="84">
        <v>977044.49999999988</v>
      </c>
      <c r="L163" s="84"/>
      <c r="M163" s="169">
        <v>865300.4</v>
      </c>
      <c r="N163" s="169">
        <v>5875.7</v>
      </c>
      <c r="O163" s="169">
        <v>5875.7</v>
      </c>
      <c r="P163" s="169">
        <v>0</v>
      </c>
      <c r="Q163" s="169">
        <v>38207.4</v>
      </c>
      <c r="R163" s="169">
        <v>0</v>
      </c>
      <c r="S163" s="169">
        <v>67661</v>
      </c>
      <c r="T163" s="88"/>
      <c r="U163" s="84">
        <v>745253.3054666667</v>
      </c>
      <c r="V163" s="84" t="e">
        <v>#REF!</v>
      </c>
      <c r="W163" s="84" t="e">
        <v>#REF!</v>
      </c>
      <c r="X163" s="84" t="e">
        <v>#REF!</v>
      </c>
      <c r="Y163" s="160" t="e">
        <v>#REF!</v>
      </c>
      <c r="Z163" s="160" t="e">
        <v>#REF!</v>
      </c>
      <c r="AA163" s="160" t="e">
        <v>#REF!</v>
      </c>
      <c r="AB163" s="160" t="e">
        <v>#REF!</v>
      </c>
      <c r="AC163" s="160" t="e">
        <v>#REF!</v>
      </c>
      <c r="AD163" s="160" t="e">
        <v>#REF!</v>
      </c>
      <c r="AE163" s="160" t="e">
        <v>#REF!</v>
      </c>
      <c r="AF163" s="160" t="e">
        <v>#REF!</v>
      </c>
      <c r="AG163" s="160" t="e">
        <v>#REF!</v>
      </c>
      <c r="AH163" s="160" t="e">
        <v>#REF!</v>
      </c>
      <c r="AI163" s="97">
        <v>0</v>
      </c>
      <c r="AJ163" s="166">
        <v>52022</v>
      </c>
      <c r="AK163" s="166">
        <v>54102.8</v>
      </c>
      <c r="AL163" s="166">
        <v>105897.3</v>
      </c>
      <c r="AM163" s="166">
        <v>51794.500000000007</v>
      </c>
      <c r="AN163" s="166" t="e">
        <v>#REF!</v>
      </c>
      <c r="AO163" s="166" t="e">
        <v>#REF!</v>
      </c>
      <c r="AP163" s="166">
        <v>1029066.4999999999</v>
      </c>
      <c r="AQ163" s="166">
        <v>331590.90000000002</v>
      </c>
      <c r="AR163" s="166">
        <v>261106.8</v>
      </c>
      <c r="AS163" s="166">
        <v>70484.100000000035</v>
      </c>
      <c r="AT163" s="166">
        <v>61.9</v>
      </c>
      <c r="AU163" s="166">
        <v>0</v>
      </c>
      <c r="AV163" s="166">
        <v>331652.80000000005</v>
      </c>
      <c r="AW163" s="166">
        <v>0</v>
      </c>
      <c r="AX163" s="166">
        <v>331652.80000000005</v>
      </c>
      <c r="AY163" s="166">
        <v>743941.4</v>
      </c>
    </row>
    <row r="164" spans="1:51" ht="15" customHeight="1" x14ac:dyDescent="0.25">
      <c r="A164" s="1">
        <v>4</v>
      </c>
      <c r="B164" s="1">
        <v>3</v>
      </c>
      <c r="C164" s="115" t="s">
        <v>180</v>
      </c>
      <c r="D164" s="83">
        <v>17512</v>
      </c>
      <c r="E164" s="86">
        <v>95524.9</v>
      </c>
      <c r="F164" s="28">
        <v>57058.5</v>
      </c>
      <c r="G164" s="28"/>
      <c r="H164" s="28"/>
      <c r="I164" s="28"/>
      <c r="J164" s="86">
        <v>38466.400000000001</v>
      </c>
      <c r="K164" s="86">
        <v>42981.799999999996</v>
      </c>
      <c r="L164" s="109">
        <v>0.84170775939806275</v>
      </c>
      <c r="M164" s="168">
        <v>40686.300000000003</v>
      </c>
      <c r="N164" s="168">
        <v>0</v>
      </c>
      <c r="O164" s="168">
        <v>0</v>
      </c>
      <c r="P164" s="168"/>
      <c r="Q164" s="167">
        <v>2295.5</v>
      </c>
      <c r="R164" s="167"/>
      <c r="S164" s="167">
        <v>0</v>
      </c>
      <c r="T164" s="88">
        <v>2.9159999999999999</v>
      </c>
      <c r="U164" s="89">
        <v>40686.263999999996</v>
      </c>
      <c r="V164" s="89" t="e">
        <v>#REF!</v>
      </c>
      <c r="W164" s="110" t="e">
        <v>#REF!</v>
      </c>
      <c r="X164" s="89" t="e">
        <v>#REF!</v>
      </c>
      <c r="Y164" s="1" t="e">
        <v>#REF!</v>
      </c>
      <c r="Z164" s="1" t="e">
        <v>#REF!</v>
      </c>
      <c r="AA164" s="1" t="e">
        <v>#REF!</v>
      </c>
      <c r="AB164" s="1" t="e">
        <v>#REF!</v>
      </c>
      <c r="AC164" s="1" t="e">
        <v>#REF!</v>
      </c>
      <c r="AD164" s="1" t="e">
        <v>#REF!</v>
      </c>
      <c r="AE164" s="1" t="e">
        <v>#REF!</v>
      </c>
      <c r="AF164" s="1" t="e">
        <v>#REF!</v>
      </c>
      <c r="AG164" s="1" t="e">
        <v>#REF!</v>
      </c>
      <c r="AH164" s="1" t="e">
        <v>#REF!</v>
      </c>
      <c r="AI164" s="88">
        <v>3.091968</v>
      </c>
      <c r="AJ164" s="167">
        <v>9927.6</v>
      </c>
      <c r="AK164" s="167">
        <v>10324.700000000001</v>
      </c>
      <c r="AL164" s="167">
        <v>20208.900000000001</v>
      </c>
      <c r="AM164" s="167">
        <v>9884.2000000000007</v>
      </c>
      <c r="AN164" s="167"/>
      <c r="AO164" s="167">
        <v>9884.2000000000007</v>
      </c>
      <c r="AP164" s="167">
        <v>52909.399999999994</v>
      </c>
      <c r="AQ164" s="167">
        <v>0</v>
      </c>
      <c r="AR164" s="167">
        <v>0</v>
      </c>
      <c r="AS164" s="167">
        <v>0</v>
      </c>
      <c r="AT164" s="167"/>
      <c r="AU164" s="167"/>
      <c r="AV164" s="167">
        <v>0</v>
      </c>
      <c r="AW164" s="167"/>
      <c r="AX164" s="167">
        <v>0</v>
      </c>
      <c r="AY164" s="167">
        <v>38466.400000000001</v>
      </c>
    </row>
    <row r="165" spans="1:51" ht="15" customHeight="1" x14ac:dyDescent="0.25">
      <c r="A165" s="1">
        <v>4</v>
      </c>
      <c r="B165" s="1">
        <v>3</v>
      </c>
      <c r="C165" s="115" t="s">
        <v>181</v>
      </c>
      <c r="D165" s="83">
        <v>5118</v>
      </c>
      <c r="E165" s="86">
        <v>27892.699999999997</v>
      </c>
      <c r="F165" s="28">
        <v>11280.599999999999</v>
      </c>
      <c r="G165" s="28"/>
      <c r="H165" s="28"/>
      <c r="I165" s="28"/>
      <c r="J165" s="86">
        <v>16612.099999999999</v>
      </c>
      <c r="K165" s="86">
        <v>16649.000000000004</v>
      </c>
      <c r="L165" s="109">
        <v>1.1155790558190224</v>
      </c>
      <c r="M165" s="168">
        <v>15958.9</v>
      </c>
      <c r="N165" s="168">
        <v>0</v>
      </c>
      <c r="O165" s="168">
        <v>0</v>
      </c>
      <c r="P165" s="168"/>
      <c r="Q165" s="167">
        <v>690.1</v>
      </c>
      <c r="R165" s="167"/>
      <c r="S165" s="167">
        <v>0</v>
      </c>
      <c r="T165" s="88">
        <v>2.9159999999999999</v>
      </c>
      <c r="U165" s="89">
        <v>15958.816666666668</v>
      </c>
      <c r="V165" s="89" t="e">
        <v>#REF!</v>
      </c>
      <c r="W165" s="110" t="e">
        <v>#REF!</v>
      </c>
      <c r="X165" s="89" t="e">
        <v>#REF!</v>
      </c>
      <c r="Y165" s="1" t="e">
        <v>#REF!</v>
      </c>
      <c r="Z165" s="1" t="e">
        <v>#REF!</v>
      </c>
      <c r="AA165" s="1" t="e">
        <v>#REF!</v>
      </c>
      <c r="AB165" s="1" t="e">
        <v>#REF!</v>
      </c>
      <c r="AC165" s="1" t="e">
        <v>#REF!</v>
      </c>
      <c r="AD165" s="1" t="e">
        <v>#REF!</v>
      </c>
      <c r="AE165" s="1" t="e">
        <v>#REF!</v>
      </c>
      <c r="AF165" s="1" t="e">
        <v>#REF!</v>
      </c>
      <c r="AG165" s="1" t="e">
        <v>#REF!</v>
      </c>
      <c r="AH165" s="1" t="e">
        <v>#REF!</v>
      </c>
      <c r="AI165" s="88">
        <v>3.091968</v>
      </c>
      <c r="AJ165" s="167">
        <v>2901.4</v>
      </c>
      <c r="AK165" s="167">
        <v>3017.5</v>
      </c>
      <c r="AL165" s="167">
        <v>5906.3</v>
      </c>
      <c r="AM165" s="167">
        <v>2888.8</v>
      </c>
      <c r="AN165" s="167"/>
      <c r="AO165" s="167">
        <v>2888.8</v>
      </c>
      <c r="AP165" s="167">
        <v>19550.400000000005</v>
      </c>
      <c r="AQ165" s="167">
        <v>0</v>
      </c>
      <c r="AR165" s="167">
        <v>0</v>
      </c>
      <c r="AS165" s="167">
        <v>0</v>
      </c>
      <c r="AT165" s="167"/>
      <c r="AU165" s="167"/>
      <c r="AV165" s="167">
        <v>0</v>
      </c>
      <c r="AW165" s="167"/>
      <c r="AX165" s="167">
        <v>0</v>
      </c>
      <c r="AY165" s="167">
        <v>16612.099999999999</v>
      </c>
    </row>
    <row r="166" spans="1:51" ht="15" customHeight="1" x14ac:dyDescent="0.25">
      <c r="A166" s="1">
        <v>3</v>
      </c>
      <c r="C166" s="115" t="s">
        <v>182</v>
      </c>
      <c r="D166" s="83">
        <v>1144</v>
      </c>
      <c r="E166" s="86">
        <v>5347.9</v>
      </c>
      <c r="F166" s="28">
        <v>1571.3</v>
      </c>
      <c r="G166" s="28"/>
      <c r="H166" s="28"/>
      <c r="I166" s="28"/>
      <c r="J166" s="86">
        <v>3776.6</v>
      </c>
      <c r="K166" s="86">
        <v>6503.4999999999991</v>
      </c>
      <c r="L166" s="109">
        <v>0.8774313354495481</v>
      </c>
      <c r="M166" s="168">
        <v>6285.3</v>
      </c>
      <c r="N166" s="168">
        <v>0</v>
      </c>
      <c r="O166" s="168">
        <v>0</v>
      </c>
      <c r="P166" s="168"/>
      <c r="Q166" s="167">
        <v>218.2</v>
      </c>
      <c r="R166" s="167"/>
      <c r="S166" s="167">
        <v>0</v>
      </c>
      <c r="T166" s="88">
        <v>6.4790000000000001</v>
      </c>
      <c r="U166" s="89">
        <v>6285.2519999999995</v>
      </c>
      <c r="V166" s="89" t="e">
        <v>#REF!</v>
      </c>
      <c r="W166" s="110" t="e">
        <v>#REF!</v>
      </c>
      <c r="X166" s="89" t="e">
        <v>#REF!</v>
      </c>
      <c r="Y166" s="1" t="e">
        <v>#REF!</v>
      </c>
      <c r="Z166" s="1" t="e">
        <v>#REF!</v>
      </c>
      <c r="AA166" s="1" t="e">
        <v>#REF!</v>
      </c>
      <c r="AB166" s="1" t="e">
        <v>#REF!</v>
      </c>
      <c r="AC166" s="1" t="e">
        <v>#REF!</v>
      </c>
      <c r="AD166" s="1" t="e">
        <v>#REF!</v>
      </c>
      <c r="AE166" s="1" t="e">
        <v>#REF!</v>
      </c>
      <c r="AF166" s="1" t="e">
        <v>#REF!</v>
      </c>
      <c r="AG166" s="1" t="e">
        <v>#REF!</v>
      </c>
      <c r="AH166" s="1" t="e">
        <v>#REF!</v>
      </c>
      <c r="AI166" s="88">
        <v>2.2123200000000005</v>
      </c>
      <c r="AJ166" s="167">
        <v>464</v>
      </c>
      <c r="AK166" s="167">
        <v>482.6</v>
      </c>
      <c r="AL166" s="167">
        <v>944.6</v>
      </c>
      <c r="AM166" s="167">
        <v>462</v>
      </c>
      <c r="AN166" s="167"/>
      <c r="AO166" s="167">
        <v>462</v>
      </c>
      <c r="AP166" s="167">
        <v>6967.4999999999991</v>
      </c>
      <c r="AQ166" s="167">
        <v>1619.6</v>
      </c>
      <c r="AR166" s="167">
        <v>1823.4</v>
      </c>
      <c r="AS166" s="167">
        <v>-203.80000000000018</v>
      </c>
      <c r="AT166" s="167"/>
      <c r="AU166" s="167"/>
      <c r="AV166" s="167">
        <v>1619.6</v>
      </c>
      <c r="AW166" s="167"/>
      <c r="AX166" s="167">
        <v>1619.6</v>
      </c>
      <c r="AY166" s="167">
        <v>5396.2</v>
      </c>
    </row>
    <row r="167" spans="1:51" ht="15" customHeight="1" x14ac:dyDescent="0.25">
      <c r="A167" s="1">
        <v>3</v>
      </c>
      <c r="C167" s="115" t="s">
        <v>183</v>
      </c>
      <c r="D167" s="83">
        <v>754</v>
      </c>
      <c r="E167" s="86">
        <v>3693.0000000000005</v>
      </c>
      <c r="F167" s="28">
        <v>1640.4</v>
      </c>
      <c r="G167" s="28"/>
      <c r="H167" s="28"/>
      <c r="I167" s="28"/>
      <c r="J167" s="86">
        <v>2052.6000000000004</v>
      </c>
      <c r="K167" s="86">
        <v>4991.8</v>
      </c>
      <c r="L167" s="109">
        <v>1.0218281221149905</v>
      </c>
      <c r="M167" s="168">
        <v>4849</v>
      </c>
      <c r="N167" s="168">
        <v>0</v>
      </c>
      <c r="O167" s="168">
        <v>0</v>
      </c>
      <c r="P167" s="168"/>
      <c r="Q167" s="167">
        <v>142.80000000000001</v>
      </c>
      <c r="R167" s="167"/>
      <c r="S167" s="167">
        <v>0</v>
      </c>
      <c r="T167" s="88">
        <v>6.4790000000000001</v>
      </c>
      <c r="U167" s="89">
        <v>4849.0133333333324</v>
      </c>
      <c r="V167" s="89" t="e">
        <v>#REF!</v>
      </c>
      <c r="W167" s="110" t="e">
        <v>#REF!</v>
      </c>
      <c r="X167" s="89" t="e">
        <v>#REF!</v>
      </c>
      <c r="Y167" s="1" t="e">
        <v>#REF!</v>
      </c>
      <c r="Z167" s="1" t="e">
        <v>#REF!</v>
      </c>
      <c r="AA167" s="1" t="e">
        <v>#REF!</v>
      </c>
      <c r="AB167" s="1" t="e">
        <v>#REF!</v>
      </c>
      <c r="AC167" s="1" t="e">
        <v>#REF!</v>
      </c>
      <c r="AD167" s="1" t="e">
        <v>#REF!</v>
      </c>
      <c r="AE167" s="1" t="e">
        <v>#REF!</v>
      </c>
      <c r="AF167" s="1" t="e">
        <v>#REF!</v>
      </c>
      <c r="AG167" s="1" t="e">
        <v>#REF!</v>
      </c>
      <c r="AH167" s="1" t="e">
        <v>#REF!</v>
      </c>
      <c r="AI167" s="88">
        <v>2.2123200000000005</v>
      </c>
      <c r="AJ167" s="167">
        <v>305.8</v>
      </c>
      <c r="AK167" s="167">
        <v>318</v>
      </c>
      <c r="AL167" s="167">
        <v>622.4</v>
      </c>
      <c r="AM167" s="167">
        <v>304.39999999999998</v>
      </c>
      <c r="AN167" s="167"/>
      <c r="AO167" s="167">
        <v>304.39999999999998</v>
      </c>
      <c r="AP167" s="167">
        <v>5297.6</v>
      </c>
      <c r="AQ167" s="167">
        <v>1604.6</v>
      </c>
      <c r="AR167" s="167">
        <v>2027.1</v>
      </c>
      <c r="AS167" s="167">
        <v>-422.5</v>
      </c>
      <c r="AT167" s="167"/>
      <c r="AU167" s="167"/>
      <c r="AV167" s="167">
        <v>1604.6</v>
      </c>
      <c r="AW167" s="167"/>
      <c r="AX167" s="167">
        <v>1604.6</v>
      </c>
      <c r="AY167" s="167">
        <v>3657.2000000000003</v>
      </c>
    </row>
    <row r="168" spans="1:51" ht="15" customHeight="1" x14ac:dyDescent="0.25">
      <c r="A168" s="1">
        <v>3</v>
      </c>
      <c r="C168" s="115" t="s">
        <v>184</v>
      </c>
      <c r="D168" s="83">
        <v>1445</v>
      </c>
      <c r="E168" s="86">
        <v>6948.0999999999995</v>
      </c>
      <c r="F168" s="28">
        <v>889.7</v>
      </c>
      <c r="G168" s="28"/>
      <c r="H168" s="28"/>
      <c r="I168" s="28"/>
      <c r="J168" s="86">
        <v>6058.4</v>
      </c>
      <c r="K168" s="86">
        <v>8767.6</v>
      </c>
      <c r="L168" s="109">
        <v>0.93649378802209537</v>
      </c>
      <c r="M168" s="168">
        <v>8423.1</v>
      </c>
      <c r="N168" s="168">
        <v>96.4</v>
      </c>
      <c r="O168" s="168">
        <v>96.4</v>
      </c>
      <c r="P168" s="168"/>
      <c r="Q168" s="167">
        <v>248.1</v>
      </c>
      <c r="R168" s="167"/>
      <c r="S168" s="167">
        <v>0</v>
      </c>
      <c r="T168" s="88">
        <v>6.4790000000000001</v>
      </c>
      <c r="U168" s="89">
        <v>8328.1727999999985</v>
      </c>
      <c r="V168" s="89" t="e">
        <v>#REF!</v>
      </c>
      <c r="W168" s="110" t="e">
        <v>#REF!</v>
      </c>
      <c r="X168" s="89" t="e">
        <v>#REF!</v>
      </c>
      <c r="Y168" s="1" t="e">
        <v>#REF!</v>
      </c>
      <c r="Z168" s="1" t="e">
        <v>#REF!</v>
      </c>
      <c r="AA168" s="1" t="e">
        <v>#REF!</v>
      </c>
      <c r="AB168" s="1" t="e">
        <v>#REF!</v>
      </c>
      <c r="AC168" s="1" t="e">
        <v>#REF!</v>
      </c>
      <c r="AD168" s="1" t="e">
        <v>#REF!</v>
      </c>
      <c r="AE168" s="1" t="e">
        <v>#REF!</v>
      </c>
      <c r="AF168" s="1" t="e">
        <v>#REF!</v>
      </c>
      <c r="AG168" s="1" t="e">
        <v>#REF!</v>
      </c>
      <c r="AH168" s="1" t="e">
        <v>#REF!</v>
      </c>
      <c r="AI168" s="88">
        <v>2.2123200000000005</v>
      </c>
      <c r="AJ168" s="167">
        <v>586.1</v>
      </c>
      <c r="AK168" s="167">
        <v>609.5</v>
      </c>
      <c r="AL168" s="167">
        <v>1193</v>
      </c>
      <c r="AM168" s="167">
        <v>583.5</v>
      </c>
      <c r="AN168" s="167"/>
      <c r="AO168" s="167">
        <v>583.5</v>
      </c>
      <c r="AP168" s="167">
        <v>9353.7000000000007</v>
      </c>
      <c r="AQ168" s="167">
        <v>2405.6</v>
      </c>
      <c r="AR168" s="167">
        <v>2889.7</v>
      </c>
      <c r="AS168" s="167">
        <v>-484.09999999999991</v>
      </c>
      <c r="AT168" s="167"/>
      <c r="AU168" s="167"/>
      <c r="AV168" s="167">
        <v>2405.6</v>
      </c>
      <c r="AW168" s="167"/>
      <c r="AX168" s="167">
        <v>2405.6</v>
      </c>
      <c r="AY168" s="167">
        <v>8464</v>
      </c>
    </row>
    <row r="169" spans="1:51" ht="15" customHeight="1" x14ac:dyDescent="0.25">
      <c r="A169" s="1">
        <v>3</v>
      </c>
      <c r="C169" s="115" t="s">
        <v>185</v>
      </c>
      <c r="D169" s="83">
        <v>807</v>
      </c>
      <c r="E169" s="86">
        <v>3772.1</v>
      </c>
      <c r="F169" s="28">
        <v>1576.1</v>
      </c>
      <c r="G169" s="28"/>
      <c r="H169" s="28"/>
      <c r="I169" s="28"/>
      <c r="J169" s="86">
        <v>2196</v>
      </c>
      <c r="K169" s="86">
        <v>6786.2</v>
      </c>
      <c r="L169" s="109">
        <v>1.2979116784318721</v>
      </c>
      <c r="M169" s="168">
        <v>6546.7</v>
      </c>
      <c r="N169" s="168">
        <v>0</v>
      </c>
      <c r="O169" s="168">
        <v>0</v>
      </c>
      <c r="P169" s="168"/>
      <c r="Q169" s="167">
        <v>239.5</v>
      </c>
      <c r="R169" s="167"/>
      <c r="S169" s="167">
        <v>0</v>
      </c>
      <c r="T169" s="88">
        <v>6.4790000000000001</v>
      </c>
      <c r="U169" s="89">
        <v>6546.6213333333344</v>
      </c>
      <c r="V169" s="89" t="e">
        <v>#REF!</v>
      </c>
      <c r="W169" s="110" t="e">
        <v>#REF!</v>
      </c>
      <c r="X169" s="89" t="e">
        <v>#REF!</v>
      </c>
      <c r="Y169" s="1" t="e">
        <v>#REF!</v>
      </c>
      <c r="Z169" s="1" t="e">
        <v>#REF!</v>
      </c>
      <c r="AA169" s="1" t="e">
        <v>#REF!</v>
      </c>
      <c r="AB169" s="1" t="e">
        <v>#REF!</v>
      </c>
      <c r="AC169" s="1" t="e">
        <v>#REF!</v>
      </c>
      <c r="AD169" s="1" t="e">
        <v>#REF!</v>
      </c>
      <c r="AE169" s="1" t="e">
        <v>#REF!</v>
      </c>
      <c r="AF169" s="1" t="e">
        <v>#REF!</v>
      </c>
      <c r="AG169" s="1" t="e">
        <v>#REF!</v>
      </c>
      <c r="AH169" s="1" t="e">
        <v>#REF!</v>
      </c>
      <c r="AI169" s="88">
        <v>2.2123200000000005</v>
      </c>
      <c r="AJ169" s="167">
        <v>327.3</v>
      </c>
      <c r="AK169" s="167">
        <v>340.4</v>
      </c>
      <c r="AL169" s="167">
        <v>666.3</v>
      </c>
      <c r="AM169" s="167">
        <v>325.89999999999998</v>
      </c>
      <c r="AN169" s="167"/>
      <c r="AO169" s="167">
        <v>325.89999999999998</v>
      </c>
      <c r="AP169" s="167">
        <v>7113.5</v>
      </c>
      <c r="AQ169" s="167">
        <v>3341.4</v>
      </c>
      <c r="AR169" s="167">
        <v>3651.2</v>
      </c>
      <c r="AS169" s="167">
        <v>-309.79999999999973</v>
      </c>
      <c r="AT169" s="167"/>
      <c r="AU169" s="167"/>
      <c r="AV169" s="167">
        <v>3341.4</v>
      </c>
      <c r="AW169" s="167"/>
      <c r="AX169" s="167">
        <v>3341.4</v>
      </c>
      <c r="AY169" s="167">
        <v>5537.4</v>
      </c>
    </row>
    <row r="170" spans="1:51" ht="15" customHeight="1" x14ac:dyDescent="0.25">
      <c r="A170" s="1">
        <v>3</v>
      </c>
      <c r="C170" s="115" t="s">
        <v>186</v>
      </c>
      <c r="D170" s="83">
        <v>1195</v>
      </c>
      <c r="E170" s="86">
        <v>5843.4000000000005</v>
      </c>
      <c r="F170" s="28">
        <v>884.1</v>
      </c>
      <c r="G170" s="28"/>
      <c r="H170" s="28"/>
      <c r="I170" s="28"/>
      <c r="J170" s="86">
        <v>4959.3</v>
      </c>
      <c r="K170" s="86">
        <v>6015.1</v>
      </c>
      <c r="L170" s="109">
        <v>0.77690330071857527</v>
      </c>
      <c r="M170" s="168">
        <v>5894.5</v>
      </c>
      <c r="N170" s="168">
        <v>0</v>
      </c>
      <c r="O170" s="168">
        <v>0</v>
      </c>
      <c r="P170" s="168"/>
      <c r="Q170" s="167">
        <v>120.6</v>
      </c>
      <c r="R170" s="167"/>
      <c r="S170" s="167">
        <v>0</v>
      </c>
      <c r="T170" s="88">
        <v>6.4790000000000001</v>
      </c>
      <c r="U170" s="89">
        <v>5894.407666666667</v>
      </c>
      <c r="V170" s="89" t="e">
        <v>#REF!</v>
      </c>
      <c r="W170" s="110" t="e">
        <v>#REF!</v>
      </c>
      <c r="X170" s="89" t="e">
        <v>#REF!</v>
      </c>
      <c r="Y170" s="1" t="e">
        <v>#REF!</v>
      </c>
      <c r="Z170" s="1" t="e">
        <v>#REF!</v>
      </c>
      <c r="AA170" s="1" t="e">
        <v>#REF!</v>
      </c>
      <c r="AB170" s="1" t="e">
        <v>#REF!</v>
      </c>
      <c r="AC170" s="1" t="e">
        <v>#REF!</v>
      </c>
      <c r="AD170" s="1" t="e">
        <v>#REF!</v>
      </c>
      <c r="AE170" s="1" t="e">
        <v>#REF!</v>
      </c>
      <c r="AF170" s="1" t="e">
        <v>#REF!</v>
      </c>
      <c r="AG170" s="1" t="e">
        <v>#REF!</v>
      </c>
      <c r="AH170" s="1" t="e">
        <v>#REF!</v>
      </c>
      <c r="AI170" s="88">
        <v>2.2123200000000005</v>
      </c>
      <c r="AJ170" s="167">
        <v>484.7</v>
      </c>
      <c r="AK170" s="167">
        <v>504.1</v>
      </c>
      <c r="AL170" s="167">
        <v>986.7</v>
      </c>
      <c r="AM170" s="167">
        <v>482.6</v>
      </c>
      <c r="AN170" s="167"/>
      <c r="AO170" s="167">
        <v>482.6</v>
      </c>
      <c r="AP170" s="167">
        <v>6499.8</v>
      </c>
      <c r="AQ170" s="167">
        <v>656.4</v>
      </c>
      <c r="AR170" s="167">
        <v>1561.7</v>
      </c>
      <c r="AS170" s="167">
        <v>-905.30000000000007</v>
      </c>
      <c r="AT170" s="167"/>
      <c r="AU170" s="167"/>
      <c r="AV170" s="167">
        <v>656.4</v>
      </c>
      <c r="AW170" s="167"/>
      <c r="AX170" s="167">
        <v>656.4</v>
      </c>
      <c r="AY170" s="167">
        <v>5615.7</v>
      </c>
    </row>
    <row r="171" spans="1:51" ht="15" customHeight="1" x14ac:dyDescent="0.25">
      <c r="A171" s="1">
        <v>3</v>
      </c>
      <c r="C171" s="115" t="s">
        <v>187</v>
      </c>
      <c r="D171" s="83">
        <v>1194</v>
      </c>
      <c r="E171" s="86">
        <v>5855.2999999999993</v>
      </c>
      <c r="F171" s="28">
        <v>1378.9</v>
      </c>
      <c r="G171" s="28"/>
      <c r="H171" s="28"/>
      <c r="I171" s="28"/>
      <c r="J171" s="86">
        <v>4476.3999999999996</v>
      </c>
      <c r="K171" s="86">
        <v>7561</v>
      </c>
      <c r="L171" s="109">
        <v>0.97738783954241548</v>
      </c>
      <c r="M171" s="168">
        <v>7312.8</v>
      </c>
      <c r="N171" s="168">
        <v>0</v>
      </c>
      <c r="O171" s="168">
        <v>0</v>
      </c>
      <c r="P171" s="168"/>
      <c r="Q171" s="167">
        <v>248.2</v>
      </c>
      <c r="R171" s="167"/>
      <c r="S171" s="167">
        <v>0</v>
      </c>
      <c r="T171" s="88">
        <v>6.4790000000000001</v>
      </c>
      <c r="U171" s="89">
        <v>7252.8826666666664</v>
      </c>
      <c r="V171" s="89" t="e">
        <v>#REF!</v>
      </c>
      <c r="W171" s="110" t="e">
        <v>#REF!</v>
      </c>
      <c r="X171" s="89" t="e">
        <v>#REF!</v>
      </c>
      <c r="Y171" s="1" t="e">
        <v>#REF!</v>
      </c>
      <c r="Z171" s="1" t="e">
        <v>#REF!</v>
      </c>
      <c r="AA171" s="1" t="e">
        <v>#REF!</v>
      </c>
      <c r="AB171" s="1" t="e">
        <v>#REF!</v>
      </c>
      <c r="AC171" s="1" t="e">
        <v>#REF!</v>
      </c>
      <c r="AD171" s="1" t="e">
        <v>#REF!</v>
      </c>
      <c r="AE171" s="1" t="e">
        <v>#REF!</v>
      </c>
      <c r="AF171" s="1" t="e">
        <v>#REF!</v>
      </c>
      <c r="AG171" s="1" t="e">
        <v>#REF!</v>
      </c>
      <c r="AH171" s="1" t="e">
        <v>#REF!</v>
      </c>
      <c r="AI171" s="88">
        <v>2.2123200000000005</v>
      </c>
      <c r="AJ171" s="167">
        <v>484.3</v>
      </c>
      <c r="AK171" s="167">
        <v>503.7</v>
      </c>
      <c r="AL171" s="167">
        <v>985.9</v>
      </c>
      <c r="AM171" s="167">
        <v>482.2</v>
      </c>
      <c r="AN171" s="167"/>
      <c r="AO171" s="167">
        <v>482.2</v>
      </c>
      <c r="AP171" s="167">
        <v>8045.3</v>
      </c>
      <c r="AQ171" s="167">
        <v>2190</v>
      </c>
      <c r="AR171" s="167">
        <v>2600.1999999999998</v>
      </c>
      <c r="AS171" s="167">
        <v>-410.19999999999982</v>
      </c>
      <c r="AT171" s="167"/>
      <c r="AU171" s="167"/>
      <c r="AV171" s="167">
        <v>2190</v>
      </c>
      <c r="AW171" s="167"/>
      <c r="AX171" s="167">
        <v>2190</v>
      </c>
      <c r="AY171" s="167">
        <v>6666.4</v>
      </c>
    </row>
    <row r="172" spans="1:51" ht="15" customHeight="1" x14ac:dyDescent="0.25">
      <c r="A172" s="1">
        <v>3</v>
      </c>
      <c r="C172" s="115" t="s">
        <v>188</v>
      </c>
      <c r="D172" s="83">
        <v>553</v>
      </c>
      <c r="E172" s="86">
        <v>2754.3</v>
      </c>
      <c r="F172" s="28">
        <v>740</v>
      </c>
      <c r="G172" s="28"/>
      <c r="H172" s="28"/>
      <c r="I172" s="28"/>
      <c r="J172" s="86">
        <v>2014.3</v>
      </c>
      <c r="K172" s="86">
        <v>7335.2000000000016</v>
      </c>
      <c r="L172" s="109">
        <v>2.0472875644696584</v>
      </c>
      <c r="M172" s="168">
        <v>6918.1</v>
      </c>
      <c r="N172" s="168">
        <v>68.599999999999994</v>
      </c>
      <c r="O172" s="168">
        <v>68.599999999999994</v>
      </c>
      <c r="P172" s="168"/>
      <c r="Q172" s="167">
        <v>348.5</v>
      </c>
      <c r="R172" s="167"/>
      <c r="S172" s="167">
        <v>0</v>
      </c>
      <c r="T172" s="88">
        <v>6.4790000000000001</v>
      </c>
      <c r="U172" s="89">
        <v>6877.1590000000006</v>
      </c>
      <c r="V172" s="89" t="e">
        <v>#REF!</v>
      </c>
      <c r="W172" s="110" t="e">
        <v>#REF!</v>
      </c>
      <c r="X172" s="89" t="e">
        <v>#REF!</v>
      </c>
      <c r="Y172" s="1" t="e">
        <v>#REF!</v>
      </c>
      <c r="Z172" s="1" t="e">
        <v>#REF!</v>
      </c>
      <c r="AA172" s="1" t="e">
        <v>#REF!</v>
      </c>
      <c r="AB172" s="1" t="e">
        <v>#REF!</v>
      </c>
      <c r="AC172" s="1" t="e">
        <v>#REF!</v>
      </c>
      <c r="AD172" s="1" t="e">
        <v>#REF!</v>
      </c>
      <c r="AE172" s="1" t="e">
        <v>#REF!</v>
      </c>
      <c r="AF172" s="1" t="e">
        <v>#REF!</v>
      </c>
      <c r="AG172" s="1" t="e">
        <v>#REF!</v>
      </c>
      <c r="AH172" s="1" t="e">
        <v>#REF!</v>
      </c>
      <c r="AI172" s="88">
        <v>2.2123200000000005</v>
      </c>
      <c r="AJ172" s="167">
        <v>224.3</v>
      </c>
      <c r="AK172" s="167">
        <v>233.3</v>
      </c>
      <c r="AL172" s="167">
        <v>456.6</v>
      </c>
      <c r="AM172" s="167">
        <v>223.3</v>
      </c>
      <c r="AN172" s="167"/>
      <c r="AO172" s="167">
        <v>223.3</v>
      </c>
      <c r="AP172" s="167">
        <v>7559.5000000000018</v>
      </c>
      <c r="AQ172" s="167">
        <v>4805.2</v>
      </c>
      <c r="AR172" s="167">
        <v>4618.2</v>
      </c>
      <c r="AS172" s="167">
        <v>187</v>
      </c>
      <c r="AT172" s="167"/>
      <c r="AU172" s="167"/>
      <c r="AV172" s="167">
        <v>4805.2</v>
      </c>
      <c r="AW172" s="167"/>
      <c r="AX172" s="167">
        <v>4805.2</v>
      </c>
      <c r="AY172" s="167">
        <v>6819.5</v>
      </c>
    </row>
    <row r="173" spans="1:51" ht="15" customHeight="1" x14ac:dyDescent="0.25">
      <c r="A173" s="1">
        <v>3</v>
      </c>
      <c r="C173" s="115" t="s">
        <v>189</v>
      </c>
      <c r="D173" s="83">
        <v>1202</v>
      </c>
      <c r="E173" s="86">
        <v>5969</v>
      </c>
      <c r="F173" s="28">
        <v>4651.3999999999996</v>
      </c>
      <c r="G173" s="28"/>
      <c r="H173" s="28"/>
      <c r="I173" s="28"/>
      <c r="J173" s="86">
        <v>1317.6</v>
      </c>
      <c r="K173" s="86">
        <v>9954.9</v>
      </c>
      <c r="L173" s="109">
        <v>1.2782754677276824</v>
      </c>
      <c r="M173" s="168">
        <v>9480</v>
      </c>
      <c r="N173" s="168">
        <v>112</v>
      </c>
      <c r="O173" s="168">
        <v>112</v>
      </c>
      <c r="P173" s="168"/>
      <c r="Q173" s="167">
        <v>362.9</v>
      </c>
      <c r="R173" s="167"/>
      <c r="S173" s="167">
        <v>0</v>
      </c>
      <c r="T173" s="88">
        <v>6.4790000000000001</v>
      </c>
      <c r="U173" s="89">
        <v>9374.3483333333352</v>
      </c>
      <c r="V173" s="89" t="e">
        <v>#REF!</v>
      </c>
      <c r="W173" s="110" t="e">
        <v>#REF!</v>
      </c>
      <c r="X173" s="89" t="e">
        <v>#REF!</v>
      </c>
      <c r="Y173" s="1" t="e">
        <v>#REF!</v>
      </c>
      <c r="Z173" s="1" t="e">
        <v>#REF!</v>
      </c>
      <c r="AA173" s="1" t="e">
        <v>#REF!</v>
      </c>
      <c r="AB173" s="1" t="e">
        <v>#REF!</v>
      </c>
      <c r="AC173" s="1" t="e">
        <v>#REF!</v>
      </c>
      <c r="AD173" s="1" t="e">
        <v>#REF!</v>
      </c>
      <c r="AE173" s="1" t="e">
        <v>#REF!</v>
      </c>
      <c r="AF173" s="1" t="e">
        <v>#REF!</v>
      </c>
      <c r="AG173" s="1" t="e">
        <v>#REF!</v>
      </c>
      <c r="AH173" s="1" t="e">
        <v>#REF!</v>
      </c>
      <c r="AI173" s="88">
        <v>2.2123200000000005</v>
      </c>
      <c r="AJ173" s="167">
        <v>487.6</v>
      </c>
      <c r="AK173" s="167">
        <v>507.1</v>
      </c>
      <c r="AL173" s="167">
        <v>992.6</v>
      </c>
      <c r="AM173" s="167">
        <v>485.5</v>
      </c>
      <c r="AN173" s="167"/>
      <c r="AO173" s="167">
        <v>485.5</v>
      </c>
      <c r="AP173" s="167">
        <v>10442.5</v>
      </c>
      <c r="AQ173" s="167">
        <v>4473.5</v>
      </c>
      <c r="AR173" s="167">
        <v>3719.3</v>
      </c>
      <c r="AS173" s="167">
        <v>754.19999999999982</v>
      </c>
      <c r="AT173" s="167"/>
      <c r="AU173" s="167"/>
      <c r="AV173" s="167">
        <v>4473.5</v>
      </c>
      <c r="AW173" s="167"/>
      <c r="AX173" s="167">
        <v>4473.5</v>
      </c>
      <c r="AY173" s="167">
        <v>5791.1</v>
      </c>
    </row>
    <row r="174" spans="1:51" ht="15" customHeight="1" x14ac:dyDescent="0.25">
      <c r="A174" s="1">
        <v>3</v>
      </c>
      <c r="C174" s="115" t="s">
        <v>190</v>
      </c>
      <c r="D174" s="83">
        <v>8564</v>
      </c>
      <c r="E174" s="86">
        <v>42161.899999999994</v>
      </c>
      <c r="F174" s="28">
        <v>17104.3</v>
      </c>
      <c r="G174" s="28"/>
      <c r="H174" s="28"/>
      <c r="I174" s="28"/>
      <c r="J174" s="86">
        <v>25057.599999999999</v>
      </c>
      <c r="K174" s="86">
        <v>20837.7</v>
      </c>
      <c r="L174" s="109">
        <v>0.37554773122146001</v>
      </c>
      <c r="M174" s="168">
        <v>19841.3</v>
      </c>
      <c r="N174" s="168">
        <v>0</v>
      </c>
      <c r="O174" s="168">
        <v>0</v>
      </c>
      <c r="P174" s="168"/>
      <c r="Q174" s="167">
        <v>996.4</v>
      </c>
      <c r="R174" s="167"/>
      <c r="S174" s="167">
        <v>0</v>
      </c>
      <c r="T174" s="88">
        <v>6.4790000000000001</v>
      </c>
      <c r="U174" s="89">
        <v>19574.722666666665</v>
      </c>
      <c r="V174" s="89" t="e">
        <v>#REF!</v>
      </c>
      <c r="W174" s="110" t="e">
        <v>#REF!</v>
      </c>
      <c r="X174" s="89" t="e">
        <v>#REF!</v>
      </c>
      <c r="Y174" s="1" t="e">
        <v>#REF!</v>
      </c>
      <c r="Z174" s="1" t="e">
        <v>#REF!</v>
      </c>
      <c r="AA174" s="1" t="e">
        <v>#REF!</v>
      </c>
      <c r="AB174" s="1" t="e">
        <v>#REF!</v>
      </c>
      <c r="AC174" s="1" t="e">
        <v>#REF!</v>
      </c>
      <c r="AD174" s="1" t="e">
        <v>#REF!</v>
      </c>
      <c r="AE174" s="1" t="e">
        <v>#REF!</v>
      </c>
      <c r="AF174" s="1" t="e">
        <v>#REF!</v>
      </c>
      <c r="AG174" s="1" t="e">
        <v>#REF!</v>
      </c>
      <c r="AH174" s="1" t="e">
        <v>#REF!</v>
      </c>
      <c r="AI174" s="88">
        <v>2.2123200000000005</v>
      </c>
      <c r="AJ174" s="167">
        <v>3473.7</v>
      </c>
      <c r="AK174" s="167">
        <v>3612.6</v>
      </c>
      <c r="AL174" s="167">
        <v>7071.1</v>
      </c>
      <c r="AM174" s="167">
        <v>3458.5000000000005</v>
      </c>
      <c r="AN174" s="167"/>
      <c r="AO174" s="167">
        <v>3458.5000000000005</v>
      </c>
      <c r="AP174" s="167">
        <v>24311.4</v>
      </c>
      <c r="AQ174" s="167">
        <v>0</v>
      </c>
      <c r="AR174" s="167">
        <v>0</v>
      </c>
      <c r="AS174" s="167">
        <v>0</v>
      </c>
      <c r="AT174" s="167"/>
      <c r="AU174" s="167"/>
      <c r="AV174" s="167">
        <v>0</v>
      </c>
      <c r="AW174" s="167"/>
      <c r="AX174" s="167">
        <v>0</v>
      </c>
      <c r="AY174" s="167">
        <v>25057.599999999999</v>
      </c>
    </row>
    <row r="175" spans="1:51" ht="15" customHeight="1" x14ac:dyDescent="0.25">
      <c r="A175" s="1">
        <v>3</v>
      </c>
      <c r="C175" s="115" t="s">
        <v>135</v>
      </c>
      <c r="D175" s="83">
        <v>1753</v>
      </c>
      <c r="E175" s="86">
        <v>8567.9</v>
      </c>
      <c r="F175" s="28">
        <v>2825.7</v>
      </c>
      <c r="G175" s="28"/>
      <c r="H175" s="28"/>
      <c r="I175" s="28"/>
      <c r="J175" s="86">
        <v>5742.2</v>
      </c>
      <c r="K175" s="86">
        <v>7093.3</v>
      </c>
      <c r="L175" s="109">
        <v>0.62453737279430221</v>
      </c>
      <c r="M175" s="168">
        <v>6789.2</v>
      </c>
      <c r="N175" s="168">
        <v>0</v>
      </c>
      <c r="O175" s="168">
        <v>0</v>
      </c>
      <c r="P175" s="168"/>
      <c r="Q175" s="167">
        <v>304.10000000000002</v>
      </c>
      <c r="R175" s="167"/>
      <c r="S175" s="167">
        <v>0</v>
      </c>
      <c r="T175" s="88">
        <v>6.4790000000000001</v>
      </c>
      <c r="U175" s="89">
        <v>6789.0453333333335</v>
      </c>
      <c r="V175" s="89" t="e">
        <v>#REF!</v>
      </c>
      <c r="W175" s="110" t="e">
        <v>#REF!</v>
      </c>
      <c r="X175" s="89" t="e">
        <v>#REF!</v>
      </c>
      <c r="Y175" s="1" t="e">
        <v>#REF!</v>
      </c>
      <c r="Z175" s="1" t="e">
        <v>#REF!</v>
      </c>
      <c r="AA175" s="1" t="e">
        <v>#REF!</v>
      </c>
      <c r="AB175" s="1" t="e">
        <v>#REF!</v>
      </c>
      <c r="AC175" s="1" t="e">
        <v>#REF!</v>
      </c>
      <c r="AD175" s="1" t="e">
        <v>#REF!</v>
      </c>
      <c r="AE175" s="1" t="e">
        <v>#REF!</v>
      </c>
      <c r="AF175" s="1" t="e">
        <v>#REF!</v>
      </c>
      <c r="AG175" s="1" t="e">
        <v>#REF!</v>
      </c>
      <c r="AH175" s="1" t="e">
        <v>#REF!</v>
      </c>
      <c r="AI175" s="88">
        <v>2.2123200000000005</v>
      </c>
      <c r="AJ175" s="167">
        <v>711.1</v>
      </c>
      <c r="AK175" s="167">
        <v>739.5</v>
      </c>
      <c r="AL175" s="167">
        <v>1447.4</v>
      </c>
      <c r="AM175" s="167">
        <v>707.90000000000009</v>
      </c>
      <c r="AN175" s="167"/>
      <c r="AO175" s="167">
        <v>707.90000000000009</v>
      </c>
      <c r="AP175" s="167">
        <v>7804.4000000000005</v>
      </c>
      <c r="AQ175" s="167">
        <v>0</v>
      </c>
      <c r="AR175" s="167">
        <v>308.5</v>
      </c>
      <c r="AS175" s="167">
        <v>-308.5</v>
      </c>
      <c r="AT175" s="167"/>
      <c r="AU175" s="167"/>
      <c r="AV175" s="167">
        <v>0</v>
      </c>
      <c r="AW175" s="167"/>
      <c r="AX175" s="167">
        <v>0</v>
      </c>
      <c r="AY175" s="167">
        <v>5742.2</v>
      </c>
    </row>
    <row r="176" spans="1:51" ht="15" customHeight="1" x14ac:dyDescent="0.25">
      <c r="A176" s="1">
        <v>3</v>
      </c>
      <c r="C176" s="115" t="s">
        <v>191</v>
      </c>
      <c r="D176" s="83">
        <v>656</v>
      </c>
      <c r="E176" s="86">
        <v>3310.7</v>
      </c>
      <c r="F176" s="28">
        <v>1366.1</v>
      </c>
      <c r="G176" s="28"/>
      <c r="H176" s="28"/>
      <c r="I176" s="28"/>
      <c r="J176" s="86">
        <v>1944.6</v>
      </c>
      <c r="K176" s="86">
        <v>5888.7</v>
      </c>
      <c r="L176" s="109">
        <v>1.3855034464065894</v>
      </c>
      <c r="M176" s="168">
        <v>5654.7</v>
      </c>
      <c r="N176" s="168">
        <v>0</v>
      </c>
      <c r="O176" s="168">
        <v>0</v>
      </c>
      <c r="P176" s="168"/>
      <c r="Q176" s="167">
        <v>234</v>
      </c>
      <c r="R176" s="167"/>
      <c r="S176" s="167">
        <v>0</v>
      </c>
      <c r="T176" s="88">
        <v>6.4790000000000001</v>
      </c>
      <c r="U176" s="89">
        <v>5654.6566666666677</v>
      </c>
      <c r="V176" s="89" t="e">
        <v>#REF!</v>
      </c>
      <c r="W176" s="110" t="e">
        <v>#REF!</v>
      </c>
      <c r="X176" s="89" t="e">
        <v>#REF!</v>
      </c>
      <c r="Y176" s="1" t="e">
        <v>#REF!</v>
      </c>
      <c r="Z176" s="1" t="e">
        <v>#REF!</v>
      </c>
      <c r="AA176" s="1" t="e">
        <v>#REF!</v>
      </c>
      <c r="AB176" s="1" t="e">
        <v>#REF!</v>
      </c>
      <c r="AC176" s="1" t="e">
        <v>#REF!</v>
      </c>
      <c r="AD176" s="1" t="e">
        <v>#REF!</v>
      </c>
      <c r="AE176" s="1" t="e">
        <v>#REF!</v>
      </c>
      <c r="AF176" s="1" t="e">
        <v>#REF!</v>
      </c>
      <c r="AG176" s="1" t="e">
        <v>#REF!</v>
      </c>
      <c r="AH176" s="1" t="e">
        <v>#REF!</v>
      </c>
      <c r="AI176" s="88">
        <v>2.2123200000000005</v>
      </c>
      <c r="AJ176" s="167">
        <v>266.10000000000002</v>
      </c>
      <c r="AK176" s="167">
        <v>276.7</v>
      </c>
      <c r="AL176" s="167">
        <v>541.6</v>
      </c>
      <c r="AM176" s="167">
        <v>264.90000000000003</v>
      </c>
      <c r="AN176" s="167"/>
      <c r="AO176" s="167">
        <v>264.90000000000003</v>
      </c>
      <c r="AP176" s="167">
        <v>6154.8</v>
      </c>
      <c r="AQ176" s="167">
        <v>2844.1</v>
      </c>
      <c r="AR176" s="167">
        <v>3080.3</v>
      </c>
      <c r="AS176" s="167">
        <v>-236.20000000000027</v>
      </c>
      <c r="AT176" s="167"/>
      <c r="AU176" s="167"/>
      <c r="AV176" s="167">
        <v>2844.1</v>
      </c>
      <c r="AW176" s="167"/>
      <c r="AX176" s="167">
        <v>2844.1</v>
      </c>
      <c r="AY176" s="167">
        <v>4788.7</v>
      </c>
    </row>
    <row r="177" spans="1:51" ht="15" customHeight="1" x14ac:dyDescent="0.25">
      <c r="A177" s="1">
        <v>3</v>
      </c>
      <c r="C177" s="115" t="s">
        <v>192</v>
      </c>
      <c r="D177" s="83">
        <v>1311</v>
      </c>
      <c r="E177" s="86">
        <v>6336.6</v>
      </c>
      <c r="F177" s="28">
        <v>3104.6000000000004</v>
      </c>
      <c r="G177" s="28"/>
      <c r="H177" s="28"/>
      <c r="I177" s="28"/>
      <c r="J177" s="86">
        <v>3232</v>
      </c>
      <c r="K177" s="86">
        <v>8755.6000000000022</v>
      </c>
      <c r="L177" s="109">
        <v>1.0308019725525253</v>
      </c>
      <c r="M177" s="168">
        <v>8380.2000000000007</v>
      </c>
      <c r="N177" s="168">
        <v>0</v>
      </c>
      <c r="O177" s="168">
        <v>0</v>
      </c>
      <c r="P177" s="168"/>
      <c r="Q177" s="167">
        <v>375.4</v>
      </c>
      <c r="R177" s="167"/>
      <c r="S177" s="167">
        <v>0</v>
      </c>
      <c r="T177" s="88">
        <v>6.4790000000000001</v>
      </c>
      <c r="U177" s="89">
        <v>8380.2026666666661</v>
      </c>
      <c r="V177" s="89" t="e">
        <v>#REF!</v>
      </c>
      <c r="W177" s="110" t="e">
        <v>#REF!</v>
      </c>
      <c r="X177" s="89" t="e">
        <v>#REF!</v>
      </c>
      <c r="Y177" s="1" t="e">
        <v>#REF!</v>
      </c>
      <c r="Z177" s="1" t="e">
        <v>#REF!</v>
      </c>
      <c r="AA177" s="1" t="e">
        <v>#REF!</v>
      </c>
      <c r="AB177" s="1" t="e">
        <v>#REF!</v>
      </c>
      <c r="AC177" s="1" t="e">
        <v>#REF!</v>
      </c>
      <c r="AD177" s="1" t="e">
        <v>#REF!</v>
      </c>
      <c r="AE177" s="1" t="e">
        <v>#REF!</v>
      </c>
      <c r="AF177" s="1" t="e">
        <v>#REF!</v>
      </c>
      <c r="AG177" s="1" t="e">
        <v>#REF!</v>
      </c>
      <c r="AH177" s="1" t="e">
        <v>#REF!</v>
      </c>
      <c r="AI177" s="88">
        <v>2.2123200000000005</v>
      </c>
      <c r="AJ177" s="167">
        <v>531.79999999999995</v>
      </c>
      <c r="AK177" s="167">
        <v>553.1</v>
      </c>
      <c r="AL177" s="167">
        <v>1082.5999999999999</v>
      </c>
      <c r="AM177" s="167">
        <v>529.49999999999989</v>
      </c>
      <c r="AN177" s="167"/>
      <c r="AO177" s="167">
        <v>529.49999999999989</v>
      </c>
      <c r="AP177" s="167">
        <v>9287.4000000000015</v>
      </c>
      <c r="AQ177" s="167">
        <v>2950.8</v>
      </c>
      <c r="AR177" s="167">
        <v>3815.7</v>
      </c>
      <c r="AS177" s="167">
        <v>-864.89999999999964</v>
      </c>
      <c r="AT177" s="167"/>
      <c r="AU177" s="167"/>
      <c r="AV177" s="167">
        <v>2950.8</v>
      </c>
      <c r="AW177" s="167"/>
      <c r="AX177" s="167">
        <v>2950.8</v>
      </c>
      <c r="AY177" s="167">
        <v>6182.8</v>
      </c>
    </row>
    <row r="178" spans="1:51" ht="15" customHeight="1" x14ac:dyDescent="0.25">
      <c r="A178" s="1">
        <v>3</v>
      </c>
      <c r="C178" s="115" t="s">
        <v>193</v>
      </c>
      <c r="D178" s="83">
        <v>1359</v>
      </c>
      <c r="E178" s="86">
        <v>6192.3</v>
      </c>
      <c r="F178" s="28">
        <v>1445</v>
      </c>
      <c r="G178" s="28"/>
      <c r="H178" s="28"/>
      <c r="I178" s="28"/>
      <c r="J178" s="86">
        <v>4747.3</v>
      </c>
      <c r="K178" s="86">
        <v>9148.2999999999993</v>
      </c>
      <c r="L178" s="109">
        <v>1.0389938126926399</v>
      </c>
      <c r="M178" s="168">
        <v>8779.5</v>
      </c>
      <c r="N178" s="168">
        <v>0</v>
      </c>
      <c r="O178" s="168">
        <v>0</v>
      </c>
      <c r="P178" s="168"/>
      <c r="Q178" s="167">
        <v>368.8</v>
      </c>
      <c r="R178" s="167"/>
      <c r="S178" s="167">
        <v>0</v>
      </c>
      <c r="T178" s="88">
        <v>6.4790000000000001</v>
      </c>
      <c r="U178" s="89">
        <v>8779.5450000000001</v>
      </c>
      <c r="V178" s="89" t="e">
        <v>#REF!</v>
      </c>
      <c r="W178" s="110" t="e">
        <v>#REF!</v>
      </c>
      <c r="X178" s="89" t="e">
        <v>#REF!</v>
      </c>
      <c r="Y178" s="1" t="e">
        <v>#REF!</v>
      </c>
      <c r="Z178" s="1" t="e">
        <v>#REF!</v>
      </c>
      <c r="AA178" s="1" t="e">
        <v>#REF!</v>
      </c>
      <c r="AB178" s="1" t="e">
        <v>#REF!</v>
      </c>
      <c r="AC178" s="1" t="e">
        <v>#REF!</v>
      </c>
      <c r="AD178" s="1" t="e">
        <v>#REF!</v>
      </c>
      <c r="AE178" s="1" t="e">
        <v>#REF!</v>
      </c>
      <c r="AF178" s="1" t="e">
        <v>#REF!</v>
      </c>
      <c r="AG178" s="1" t="e">
        <v>#REF!</v>
      </c>
      <c r="AH178" s="1" t="e">
        <v>#REF!</v>
      </c>
      <c r="AI178" s="88">
        <v>2.2123200000000005</v>
      </c>
      <c r="AJ178" s="167">
        <v>551.20000000000005</v>
      </c>
      <c r="AK178" s="167">
        <v>573.20000000000005</v>
      </c>
      <c r="AL178" s="167">
        <v>1121.9000000000001</v>
      </c>
      <c r="AM178" s="167">
        <v>548.70000000000005</v>
      </c>
      <c r="AN178" s="167"/>
      <c r="AO178" s="167">
        <v>548.70000000000005</v>
      </c>
      <c r="AP178" s="167">
        <v>9699.5</v>
      </c>
      <c r="AQ178" s="167">
        <v>3507.2</v>
      </c>
      <c r="AR178" s="167">
        <v>3571.7</v>
      </c>
      <c r="AS178" s="167">
        <v>-64.5</v>
      </c>
      <c r="AT178" s="167"/>
      <c r="AU178" s="167"/>
      <c r="AV178" s="167">
        <v>3507.2</v>
      </c>
      <c r="AW178" s="167"/>
      <c r="AX178" s="167">
        <v>3507.2</v>
      </c>
      <c r="AY178" s="167">
        <v>8254.5</v>
      </c>
    </row>
    <row r="179" spans="1:51" ht="15" customHeight="1" x14ac:dyDescent="0.25">
      <c r="A179" s="1">
        <v>3</v>
      </c>
      <c r="C179" s="115" t="s">
        <v>194</v>
      </c>
      <c r="D179" s="83">
        <v>1233</v>
      </c>
      <c r="E179" s="86">
        <v>5648.2</v>
      </c>
      <c r="F179" s="28">
        <v>3952.9</v>
      </c>
      <c r="G179" s="28"/>
      <c r="H179" s="28"/>
      <c r="I179" s="28"/>
      <c r="J179" s="86">
        <v>1695.2999999999997</v>
      </c>
      <c r="K179" s="86">
        <v>7301.1999999999989</v>
      </c>
      <c r="L179" s="109">
        <v>0.91395158129571263</v>
      </c>
      <c r="M179" s="168">
        <v>6993.4</v>
      </c>
      <c r="N179" s="168">
        <v>0</v>
      </c>
      <c r="O179" s="168">
        <v>0</v>
      </c>
      <c r="P179" s="168"/>
      <c r="Q179" s="167">
        <v>307.8</v>
      </c>
      <c r="R179" s="167"/>
      <c r="S179" s="167">
        <v>0</v>
      </c>
      <c r="T179" s="88">
        <v>6.4790000000000001</v>
      </c>
      <c r="U179" s="89">
        <v>6849.5403333333343</v>
      </c>
      <c r="V179" s="89" t="e">
        <v>#REF!</v>
      </c>
      <c r="W179" s="110" t="e">
        <v>#REF!</v>
      </c>
      <c r="X179" s="89" t="e">
        <v>#REF!</v>
      </c>
      <c r="Y179" s="1" t="e">
        <v>#REF!</v>
      </c>
      <c r="Z179" s="1" t="e">
        <v>#REF!</v>
      </c>
      <c r="AA179" s="1" t="e">
        <v>#REF!</v>
      </c>
      <c r="AB179" s="1" t="e">
        <v>#REF!</v>
      </c>
      <c r="AC179" s="1" t="e">
        <v>#REF!</v>
      </c>
      <c r="AD179" s="1" t="e">
        <v>#REF!</v>
      </c>
      <c r="AE179" s="1" t="e">
        <v>#REF!</v>
      </c>
      <c r="AF179" s="1" t="e">
        <v>#REF!</v>
      </c>
      <c r="AG179" s="1" t="e">
        <v>#REF!</v>
      </c>
      <c r="AH179" s="1" t="e">
        <v>#REF!</v>
      </c>
      <c r="AI179" s="88">
        <v>2.2123200000000005</v>
      </c>
      <c r="AJ179" s="167">
        <v>500.1</v>
      </c>
      <c r="AK179" s="167">
        <v>520.1</v>
      </c>
      <c r="AL179" s="167">
        <v>1018</v>
      </c>
      <c r="AM179" s="167">
        <v>497.9</v>
      </c>
      <c r="AN179" s="167"/>
      <c r="AO179" s="167">
        <v>497.9</v>
      </c>
      <c r="AP179" s="167">
        <v>7801.2999999999993</v>
      </c>
      <c r="AQ179" s="167">
        <v>2153.1</v>
      </c>
      <c r="AR179" s="167">
        <v>1376.5</v>
      </c>
      <c r="AS179" s="167">
        <v>776.59999999999991</v>
      </c>
      <c r="AT179" s="167"/>
      <c r="AU179" s="167"/>
      <c r="AV179" s="167">
        <v>2153.1</v>
      </c>
      <c r="AW179" s="167"/>
      <c r="AX179" s="167">
        <v>2153.1</v>
      </c>
      <c r="AY179" s="167">
        <v>3848.3999999999996</v>
      </c>
    </row>
    <row r="180" spans="1:51" ht="15" customHeight="1" x14ac:dyDescent="0.25">
      <c r="A180" s="1">
        <v>2</v>
      </c>
      <c r="B180" s="1">
        <v>2</v>
      </c>
      <c r="C180" s="115" t="s">
        <v>43</v>
      </c>
      <c r="D180" s="83">
        <v>45800</v>
      </c>
      <c r="E180" s="86">
        <v>531229.10000000009</v>
      </c>
      <c r="F180" s="28">
        <v>243289.2</v>
      </c>
      <c r="G180" s="28"/>
      <c r="H180" s="28">
        <v>0</v>
      </c>
      <c r="I180" s="28">
        <v>0</v>
      </c>
      <c r="J180" s="86">
        <v>287939.90000000002</v>
      </c>
      <c r="K180" s="86">
        <v>800473.59999999986</v>
      </c>
      <c r="L180" s="109">
        <v>1.1299191569466416</v>
      </c>
      <c r="M180" s="168">
        <v>696507.4</v>
      </c>
      <c r="N180" s="168">
        <v>5598.7</v>
      </c>
      <c r="O180" s="168">
        <v>5598.7</v>
      </c>
      <c r="P180" s="168"/>
      <c r="Q180" s="167">
        <v>30706.5</v>
      </c>
      <c r="R180" s="167"/>
      <c r="S180" s="167">
        <v>67661</v>
      </c>
      <c r="T180" s="88">
        <v>15.468</v>
      </c>
      <c r="U180" s="89">
        <v>577172.65500000003</v>
      </c>
      <c r="V180" s="89" t="e">
        <v>#REF!</v>
      </c>
      <c r="W180" s="110" t="e">
        <v>#REF!</v>
      </c>
      <c r="X180" s="89" t="e">
        <v>#REF!</v>
      </c>
      <c r="Y180" s="1" t="e">
        <v>#REF!</v>
      </c>
      <c r="Z180" s="1" t="e">
        <v>#REF!</v>
      </c>
      <c r="AA180" s="1" t="e">
        <v>#REF!</v>
      </c>
      <c r="AB180" s="1" t="e">
        <v>#REF!</v>
      </c>
      <c r="AC180" s="1" t="e">
        <v>#REF!</v>
      </c>
      <c r="AD180" s="1" t="e">
        <v>#REF!</v>
      </c>
      <c r="AE180" s="1" t="e">
        <v>#REF!</v>
      </c>
      <c r="AF180" s="1" t="e">
        <v>#REF!</v>
      </c>
      <c r="AG180" s="1" t="e">
        <v>#REF!</v>
      </c>
      <c r="AH180" s="1" t="e">
        <v>#REF!</v>
      </c>
      <c r="AI180" s="88">
        <v>3.5481600000000002</v>
      </c>
      <c r="AJ180" s="167">
        <v>29794.9</v>
      </c>
      <c r="AK180" s="167">
        <v>30986.7</v>
      </c>
      <c r="AL180" s="167">
        <v>60651.4</v>
      </c>
      <c r="AM180" s="167">
        <v>29664.7</v>
      </c>
      <c r="AN180" s="167" t="e">
        <v>#REF!</v>
      </c>
      <c r="AO180" s="167" t="e">
        <v>#REF!</v>
      </c>
      <c r="AP180" s="167">
        <v>830268.49999999988</v>
      </c>
      <c r="AQ180" s="167">
        <v>299039.40000000002</v>
      </c>
      <c r="AR180" s="167">
        <v>226063.3</v>
      </c>
      <c r="AS180" s="167">
        <v>72976.100000000035</v>
      </c>
      <c r="AT180" s="167">
        <v>61.9</v>
      </c>
      <c r="AU180" s="167">
        <v>0</v>
      </c>
      <c r="AV180" s="167">
        <v>299101.30000000005</v>
      </c>
      <c r="AW180" s="167"/>
      <c r="AX180" s="167">
        <v>299101.30000000005</v>
      </c>
      <c r="AY180" s="167">
        <v>587041.20000000007</v>
      </c>
    </row>
    <row r="181" spans="1:51" x14ac:dyDescent="0.25">
      <c r="A181" s="27">
        <v>1</v>
      </c>
      <c r="B181" s="27">
        <v>1</v>
      </c>
      <c r="C181" s="158" t="s">
        <v>195</v>
      </c>
      <c r="D181" s="159">
        <v>13009</v>
      </c>
      <c r="E181" s="84">
        <v>223969.8</v>
      </c>
      <c r="F181" s="84">
        <v>91774.7</v>
      </c>
      <c r="G181" s="84"/>
      <c r="H181" s="84">
        <v>0</v>
      </c>
      <c r="I181" s="84">
        <v>0</v>
      </c>
      <c r="J181" s="84">
        <v>132195.1</v>
      </c>
      <c r="K181" s="84">
        <v>449722.70000000007</v>
      </c>
      <c r="L181" s="84"/>
      <c r="M181" s="169">
        <v>369941.70000000007</v>
      </c>
      <c r="N181" s="169">
        <v>31801.7</v>
      </c>
      <c r="O181" s="169">
        <v>31801.7</v>
      </c>
      <c r="P181" s="169">
        <v>0</v>
      </c>
      <c r="Q181" s="169">
        <v>13160.400000000001</v>
      </c>
      <c r="R181" s="169">
        <v>0</v>
      </c>
      <c r="S181" s="169">
        <v>34818.9</v>
      </c>
      <c r="T181" s="88"/>
      <c r="U181" s="84">
        <v>315102.83333333326</v>
      </c>
      <c r="V181" s="84" t="e">
        <v>#REF!</v>
      </c>
      <c r="W181" s="84" t="e">
        <v>#REF!</v>
      </c>
      <c r="X181" s="84" t="e">
        <v>#REF!</v>
      </c>
      <c r="Y181" s="160" t="e">
        <v>#REF!</v>
      </c>
      <c r="Z181" s="160" t="e">
        <v>#REF!</v>
      </c>
      <c r="AA181" s="160" t="e">
        <v>#REF!</v>
      </c>
      <c r="AB181" s="160" t="e">
        <v>#REF!</v>
      </c>
      <c r="AC181" s="160" t="e">
        <v>#REF!</v>
      </c>
      <c r="AD181" s="160" t="e">
        <v>#REF!</v>
      </c>
      <c r="AE181" s="160" t="e">
        <v>#REF!</v>
      </c>
      <c r="AF181" s="160" t="e">
        <v>#REF!</v>
      </c>
      <c r="AG181" s="160" t="e">
        <v>#REF!</v>
      </c>
      <c r="AH181" s="160" t="e">
        <v>#REF!</v>
      </c>
      <c r="AI181" s="97">
        <v>0</v>
      </c>
      <c r="AJ181" s="166">
        <v>14344.6</v>
      </c>
      <c r="AK181" s="166">
        <v>14918.5</v>
      </c>
      <c r="AL181" s="166">
        <v>29200.6</v>
      </c>
      <c r="AM181" s="166">
        <v>14282.099999999999</v>
      </c>
      <c r="AN181" s="166" t="e">
        <v>#REF!</v>
      </c>
      <c r="AO181" s="166" t="e">
        <v>#REF!</v>
      </c>
      <c r="AP181" s="166">
        <v>464067.30000000005</v>
      </c>
      <c r="AQ181" s="166">
        <v>252605</v>
      </c>
      <c r="AR181" s="166">
        <v>166241.5</v>
      </c>
      <c r="AS181" s="166">
        <v>86363.5</v>
      </c>
      <c r="AT181" s="166">
        <v>2191.4</v>
      </c>
      <c r="AU181" s="166">
        <v>33759.300000000003</v>
      </c>
      <c r="AV181" s="166">
        <v>288555.7</v>
      </c>
      <c r="AW181" s="166">
        <v>0</v>
      </c>
      <c r="AX181" s="166">
        <v>288555.7</v>
      </c>
      <c r="AY181" s="166">
        <v>420750.80000000005</v>
      </c>
    </row>
    <row r="182" spans="1:51" ht="15" customHeight="1" x14ac:dyDescent="0.25">
      <c r="A182" s="1">
        <v>3</v>
      </c>
      <c r="C182" s="115" t="s">
        <v>196</v>
      </c>
      <c r="D182" s="83">
        <v>1041</v>
      </c>
      <c r="E182" s="86">
        <v>5396.8</v>
      </c>
      <c r="F182" s="28">
        <v>2741.6000000000004</v>
      </c>
      <c r="G182" s="28"/>
      <c r="H182" s="28"/>
      <c r="I182" s="28"/>
      <c r="J182" s="86">
        <v>2655.2</v>
      </c>
      <c r="K182" s="86">
        <v>6365.7000000000007</v>
      </c>
      <c r="L182" s="109">
        <v>0.94381626651923112</v>
      </c>
      <c r="M182" s="168">
        <v>6129.1</v>
      </c>
      <c r="N182" s="168">
        <v>0</v>
      </c>
      <c r="O182" s="168">
        <v>0</v>
      </c>
      <c r="P182" s="168"/>
      <c r="Q182" s="167">
        <v>236.6</v>
      </c>
      <c r="R182" s="167"/>
      <c r="S182" s="167">
        <v>0</v>
      </c>
      <c r="T182" s="88">
        <v>6.4790000000000001</v>
      </c>
      <c r="U182" s="89">
        <v>6129.12</v>
      </c>
      <c r="V182" s="89" t="e">
        <v>#REF!</v>
      </c>
      <c r="W182" s="110" t="e">
        <v>#REF!</v>
      </c>
      <c r="X182" s="89" t="e">
        <v>#REF!</v>
      </c>
      <c r="Y182" s="1" t="e">
        <v>#REF!</v>
      </c>
      <c r="Z182" s="1" t="e">
        <v>#REF!</v>
      </c>
      <c r="AA182" s="1" t="e">
        <v>#REF!</v>
      </c>
      <c r="AB182" s="1" t="e">
        <v>#REF!</v>
      </c>
      <c r="AC182" s="1" t="e">
        <v>#REF!</v>
      </c>
      <c r="AD182" s="1" t="e">
        <v>#REF!</v>
      </c>
      <c r="AE182" s="1" t="e">
        <v>#REF!</v>
      </c>
      <c r="AF182" s="1" t="e">
        <v>#REF!</v>
      </c>
      <c r="AG182" s="1" t="e">
        <v>#REF!</v>
      </c>
      <c r="AH182" s="1" t="e">
        <v>#REF!</v>
      </c>
      <c r="AI182" s="88">
        <v>2.2123200000000005</v>
      </c>
      <c r="AJ182" s="167">
        <v>422.3</v>
      </c>
      <c r="AK182" s="167">
        <v>439.2</v>
      </c>
      <c r="AL182" s="167">
        <v>859.7</v>
      </c>
      <c r="AM182" s="167">
        <v>420.50000000000006</v>
      </c>
      <c r="AN182" s="167"/>
      <c r="AO182" s="167">
        <v>420.50000000000006</v>
      </c>
      <c r="AP182" s="167">
        <v>6788.0000000000009</v>
      </c>
      <c r="AQ182" s="167">
        <v>1391.2</v>
      </c>
      <c r="AR182" s="167">
        <v>1858.3</v>
      </c>
      <c r="AS182" s="167">
        <v>-467.09999999999991</v>
      </c>
      <c r="AT182" s="167"/>
      <c r="AU182" s="167"/>
      <c r="AV182" s="167">
        <v>1391.2</v>
      </c>
      <c r="AW182" s="167"/>
      <c r="AX182" s="167">
        <v>1391.2</v>
      </c>
      <c r="AY182" s="167">
        <v>4046.3999999999996</v>
      </c>
    </row>
    <row r="183" spans="1:51" ht="15" customHeight="1" x14ac:dyDescent="0.25">
      <c r="A183" s="1">
        <v>3</v>
      </c>
      <c r="C183" s="115" t="s">
        <v>197</v>
      </c>
      <c r="D183" s="83">
        <v>312</v>
      </c>
      <c r="E183" s="86">
        <v>1822.1999999999998</v>
      </c>
      <c r="F183" s="28">
        <v>1170.5999999999999</v>
      </c>
      <c r="G183" s="28"/>
      <c r="H183" s="28"/>
      <c r="I183" s="28"/>
      <c r="J183" s="86">
        <v>651.6</v>
      </c>
      <c r="K183" s="86">
        <v>6229.7000000000007</v>
      </c>
      <c r="L183" s="109">
        <v>3.0818007685579842</v>
      </c>
      <c r="M183" s="168">
        <v>5937.9</v>
      </c>
      <c r="N183" s="168">
        <v>0</v>
      </c>
      <c r="O183" s="168">
        <v>0</v>
      </c>
      <c r="P183" s="168"/>
      <c r="Q183" s="167">
        <v>291.8</v>
      </c>
      <c r="R183" s="167"/>
      <c r="S183" s="167">
        <v>0</v>
      </c>
      <c r="T183" s="88">
        <v>6.4790000000000001</v>
      </c>
      <c r="U183" s="89">
        <v>5937.833333333333</v>
      </c>
      <c r="V183" s="89" t="e">
        <v>#REF!</v>
      </c>
      <c r="W183" s="110" t="e">
        <v>#REF!</v>
      </c>
      <c r="X183" s="89" t="e">
        <v>#REF!</v>
      </c>
      <c r="Y183" s="1" t="e">
        <v>#REF!</v>
      </c>
      <c r="Z183" s="1" t="e">
        <v>#REF!</v>
      </c>
      <c r="AA183" s="1" t="e">
        <v>#REF!</v>
      </c>
      <c r="AB183" s="1" t="e">
        <v>#REF!</v>
      </c>
      <c r="AC183" s="1" t="e">
        <v>#REF!</v>
      </c>
      <c r="AD183" s="1" t="e">
        <v>#REF!</v>
      </c>
      <c r="AE183" s="1" t="e">
        <v>#REF!</v>
      </c>
      <c r="AF183" s="1" t="e">
        <v>#REF!</v>
      </c>
      <c r="AG183" s="1" t="e">
        <v>#REF!</v>
      </c>
      <c r="AH183" s="1" t="e">
        <v>#REF!</v>
      </c>
      <c r="AI183" s="88">
        <v>2.2123200000000005</v>
      </c>
      <c r="AJ183" s="167">
        <v>126.6</v>
      </c>
      <c r="AK183" s="167">
        <v>131.69999999999999</v>
      </c>
      <c r="AL183" s="167">
        <v>257.8</v>
      </c>
      <c r="AM183" s="167">
        <v>126.10000000000002</v>
      </c>
      <c r="AN183" s="167"/>
      <c r="AO183" s="167">
        <v>126.10000000000002</v>
      </c>
      <c r="AP183" s="167">
        <v>6356.3000000000011</v>
      </c>
      <c r="AQ183" s="167">
        <v>4534.1000000000004</v>
      </c>
      <c r="AR183" s="167">
        <v>4507.1000000000004</v>
      </c>
      <c r="AS183" s="167">
        <v>27</v>
      </c>
      <c r="AT183" s="167"/>
      <c r="AU183" s="167"/>
      <c r="AV183" s="167">
        <v>4534.1000000000004</v>
      </c>
      <c r="AW183" s="167"/>
      <c r="AX183" s="167">
        <v>4534.1000000000004</v>
      </c>
      <c r="AY183" s="167">
        <v>5185.7000000000007</v>
      </c>
    </row>
    <row r="184" spans="1:51" ht="15" customHeight="1" x14ac:dyDescent="0.25">
      <c r="A184" s="1">
        <v>3</v>
      </c>
      <c r="C184" s="115" t="s">
        <v>198</v>
      </c>
      <c r="D184" s="83">
        <v>1317</v>
      </c>
      <c r="E184" s="86">
        <v>6987.1</v>
      </c>
      <c r="F184" s="28">
        <v>2913.3</v>
      </c>
      <c r="G184" s="28"/>
      <c r="H184" s="28"/>
      <c r="I184" s="28"/>
      <c r="J184" s="86">
        <v>4073.8</v>
      </c>
      <c r="K184" s="86">
        <v>7845.9000000000005</v>
      </c>
      <c r="L184" s="109">
        <v>0.91949424125112811</v>
      </c>
      <c r="M184" s="168">
        <v>7557.7</v>
      </c>
      <c r="N184" s="168">
        <v>0</v>
      </c>
      <c r="O184" s="168">
        <v>0</v>
      </c>
      <c r="P184" s="168"/>
      <c r="Q184" s="167">
        <v>288.2</v>
      </c>
      <c r="R184" s="167"/>
      <c r="S184" s="167">
        <v>0</v>
      </c>
      <c r="T184" s="88">
        <v>6.4790000000000001</v>
      </c>
      <c r="U184" s="89">
        <v>7557.6733333333341</v>
      </c>
      <c r="V184" s="89" t="e">
        <v>#REF!</v>
      </c>
      <c r="W184" s="110" t="e">
        <v>#REF!</v>
      </c>
      <c r="X184" s="89" t="e">
        <v>#REF!</v>
      </c>
      <c r="Y184" s="1" t="e">
        <v>#REF!</v>
      </c>
      <c r="Z184" s="1" t="e">
        <v>#REF!</v>
      </c>
      <c r="AA184" s="1" t="e">
        <v>#REF!</v>
      </c>
      <c r="AB184" s="1" t="e">
        <v>#REF!</v>
      </c>
      <c r="AC184" s="1" t="e">
        <v>#REF!</v>
      </c>
      <c r="AD184" s="1" t="e">
        <v>#REF!</v>
      </c>
      <c r="AE184" s="1" t="e">
        <v>#REF!</v>
      </c>
      <c r="AF184" s="1" t="e">
        <v>#REF!</v>
      </c>
      <c r="AG184" s="1" t="e">
        <v>#REF!</v>
      </c>
      <c r="AH184" s="1" t="e">
        <v>#REF!</v>
      </c>
      <c r="AI184" s="88">
        <v>2.2123200000000005</v>
      </c>
      <c r="AJ184" s="167">
        <v>534.20000000000005</v>
      </c>
      <c r="AK184" s="167">
        <v>555.6</v>
      </c>
      <c r="AL184" s="167">
        <v>1087.5</v>
      </c>
      <c r="AM184" s="167">
        <v>531.9</v>
      </c>
      <c r="AN184" s="167"/>
      <c r="AO184" s="167">
        <v>531.9</v>
      </c>
      <c r="AP184" s="167">
        <v>8380.1</v>
      </c>
      <c r="AQ184" s="167">
        <v>1393</v>
      </c>
      <c r="AR184" s="167">
        <v>1358.8</v>
      </c>
      <c r="AS184" s="167">
        <v>34.200000000000045</v>
      </c>
      <c r="AT184" s="167"/>
      <c r="AU184" s="167"/>
      <c r="AV184" s="167">
        <v>1393</v>
      </c>
      <c r="AW184" s="167"/>
      <c r="AX184" s="167">
        <v>1393</v>
      </c>
      <c r="AY184" s="167">
        <v>5466.8</v>
      </c>
    </row>
    <row r="185" spans="1:51" ht="15" customHeight="1" x14ac:dyDescent="0.25">
      <c r="A185" s="1">
        <v>3</v>
      </c>
      <c r="B185" s="1">
        <v>3</v>
      </c>
      <c r="C185" s="115" t="s">
        <v>199</v>
      </c>
      <c r="D185" s="83">
        <v>3751</v>
      </c>
      <c r="E185" s="86">
        <v>22323.5</v>
      </c>
      <c r="F185" s="28">
        <v>13678.5</v>
      </c>
      <c r="G185" s="28"/>
      <c r="H185" s="28"/>
      <c r="I185" s="28"/>
      <c r="J185" s="86">
        <v>8645</v>
      </c>
      <c r="K185" s="86">
        <v>8373.9</v>
      </c>
      <c r="L185" s="109">
        <v>0.34456624192287211</v>
      </c>
      <c r="M185" s="168">
        <v>7954.7</v>
      </c>
      <c r="N185" s="168">
        <v>0</v>
      </c>
      <c r="O185" s="168">
        <v>0</v>
      </c>
      <c r="P185" s="168"/>
      <c r="Q185" s="167">
        <v>419.2</v>
      </c>
      <c r="R185" s="167"/>
      <c r="S185" s="167">
        <v>0</v>
      </c>
      <c r="T185" s="88">
        <v>6.4790000000000001</v>
      </c>
      <c r="U185" s="89">
        <v>7954.62</v>
      </c>
      <c r="V185" s="89" t="e">
        <v>#REF!</v>
      </c>
      <c r="W185" s="110" t="e">
        <v>#REF!</v>
      </c>
      <c r="X185" s="89" t="e">
        <v>#REF!</v>
      </c>
      <c r="Y185" s="1" t="e">
        <v>#REF!</v>
      </c>
      <c r="Z185" s="1" t="e">
        <v>#REF!</v>
      </c>
      <c r="AA185" s="1" t="e">
        <v>#REF!</v>
      </c>
      <c r="AB185" s="1" t="e">
        <v>#REF!</v>
      </c>
      <c r="AC185" s="1" t="e">
        <v>#REF!</v>
      </c>
      <c r="AD185" s="1" t="e">
        <v>#REF!</v>
      </c>
      <c r="AE185" s="1" t="e">
        <v>#REF!</v>
      </c>
      <c r="AF185" s="1" t="e">
        <v>#REF!</v>
      </c>
      <c r="AG185" s="1" t="e">
        <v>#REF!</v>
      </c>
      <c r="AH185" s="1" t="e">
        <v>#REF!</v>
      </c>
      <c r="AI185" s="88">
        <v>3.091968</v>
      </c>
      <c r="AJ185" s="167">
        <v>2126.4</v>
      </c>
      <c r="AK185" s="167">
        <v>2211.5</v>
      </c>
      <c r="AL185" s="167">
        <v>4328.6000000000004</v>
      </c>
      <c r="AM185" s="167">
        <v>2117.1000000000004</v>
      </c>
      <c r="AN185" s="167"/>
      <c r="AO185" s="167">
        <v>2117.1000000000004</v>
      </c>
      <c r="AP185" s="167">
        <v>10500.3</v>
      </c>
      <c r="AQ185" s="167">
        <v>0</v>
      </c>
      <c r="AR185" s="167">
        <v>0</v>
      </c>
      <c r="AS185" s="167">
        <v>0</v>
      </c>
      <c r="AT185" s="167"/>
      <c r="AU185" s="167"/>
      <c r="AV185" s="167">
        <v>0</v>
      </c>
      <c r="AW185" s="167"/>
      <c r="AX185" s="167">
        <v>0</v>
      </c>
      <c r="AY185" s="167">
        <v>8645</v>
      </c>
    </row>
    <row r="186" spans="1:51" ht="15" customHeight="1" x14ac:dyDescent="0.25">
      <c r="A186" s="1">
        <v>3</v>
      </c>
      <c r="C186" s="115" t="s">
        <v>200</v>
      </c>
      <c r="D186" s="83">
        <v>1040</v>
      </c>
      <c r="E186" s="86">
        <v>5201</v>
      </c>
      <c r="F186" s="28">
        <v>960.40000000000009</v>
      </c>
      <c r="G186" s="28"/>
      <c r="H186" s="28"/>
      <c r="I186" s="28"/>
      <c r="J186" s="86">
        <v>4240.6000000000004</v>
      </c>
      <c r="K186" s="86">
        <v>6158.0999999999995</v>
      </c>
      <c r="L186" s="109">
        <v>0.91391418428769866</v>
      </c>
      <c r="M186" s="168">
        <v>6005.4</v>
      </c>
      <c r="N186" s="168">
        <v>0</v>
      </c>
      <c r="O186" s="168">
        <v>0</v>
      </c>
      <c r="P186" s="168"/>
      <c r="Q186" s="167">
        <v>152.69999999999999</v>
      </c>
      <c r="R186" s="167"/>
      <c r="S186" s="167">
        <v>0</v>
      </c>
      <c r="T186" s="88">
        <v>6.4790000000000001</v>
      </c>
      <c r="U186" s="89">
        <v>6005.3266666666659</v>
      </c>
      <c r="V186" s="89" t="e">
        <v>#REF!</v>
      </c>
      <c r="W186" s="110" t="e">
        <v>#REF!</v>
      </c>
      <c r="X186" s="89" t="e">
        <v>#REF!</v>
      </c>
      <c r="Y186" s="1" t="e">
        <v>#REF!</v>
      </c>
      <c r="Z186" s="1" t="e">
        <v>#REF!</v>
      </c>
      <c r="AA186" s="1" t="e">
        <v>#REF!</v>
      </c>
      <c r="AB186" s="1" t="e">
        <v>#REF!</v>
      </c>
      <c r="AC186" s="1" t="e">
        <v>#REF!</v>
      </c>
      <c r="AD186" s="1" t="e">
        <v>#REF!</v>
      </c>
      <c r="AE186" s="1" t="e">
        <v>#REF!</v>
      </c>
      <c r="AF186" s="1" t="e">
        <v>#REF!</v>
      </c>
      <c r="AG186" s="1" t="e">
        <v>#REF!</v>
      </c>
      <c r="AH186" s="1" t="e">
        <v>#REF!</v>
      </c>
      <c r="AI186" s="88">
        <v>2.2123200000000005</v>
      </c>
      <c r="AJ186" s="167">
        <v>421.8</v>
      </c>
      <c r="AK186" s="167">
        <v>438.7</v>
      </c>
      <c r="AL186" s="167">
        <v>858.7</v>
      </c>
      <c r="AM186" s="167">
        <v>420.00000000000006</v>
      </c>
      <c r="AN186" s="167"/>
      <c r="AO186" s="167">
        <v>420.00000000000006</v>
      </c>
      <c r="AP186" s="167">
        <v>6579.9</v>
      </c>
      <c r="AQ186" s="167">
        <v>1378.9</v>
      </c>
      <c r="AR186" s="167">
        <v>1744.6</v>
      </c>
      <c r="AS186" s="167">
        <v>-365.69999999999982</v>
      </c>
      <c r="AT186" s="167"/>
      <c r="AU186" s="167"/>
      <c r="AV186" s="167">
        <v>1378.9</v>
      </c>
      <c r="AW186" s="167"/>
      <c r="AX186" s="167">
        <v>1378.9</v>
      </c>
      <c r="AY186" s="167">
        <v>5619.5</v>
      </c>
    </row>
    <row r="187" spans="1:51" ht="15" customHeight="1" x14ac:dyDescent="0.25">
      <c r="A187" s="1">
        <v>3</v>
      </c>
      <c r="C187" s="115" t="s">
        <v>201</v>
      </c>
      <c r="D187" s="83">
        <v>631</v>
      </c>
      <c r="E187" s="86">
        <v>2989.2999999999997</v>
      </c>
      <c r="F187" s="28">
        <v>855.1</v>
      </c>
      <c r="G187" s="28"/>
      <c r="H187" s="28"/>
      <c r="I187" s="28"/>
      <c r="J187" s="86">
        <v>2134.1999999999998</v>
      </c>
      <c r="K187" s="86">
        <v>5925.1999999999989</v>
      </c>
      <c r="L187" s="109">
        <v>1.4493246375159632</v>
      </c>
      <c r="M187" s="168">
        <v>5735.8</v>
      </c>
      <c r="N187" s="168">
        <v>0</v>
      </c>
      <c r="O187" s="168">
        <v>0</v>
      </c>
      <c r="P187" s="168"/>
      <c r="Q187" s="167">
        <v>189.4</v>
      </c>
      <c r="R187" s="167"/>
      <c r="S187" s="167">
        <v>0</v>
      </c>
      <c r="T187" s="88">
        <v>6.4790000000000001</v>
      </c>
      <c r="U187" s="89">
        <v>5735.7333333333345</v>
      </c>
      <c r="V187" s="89" t="e">
        <v>#REF!</v>
      </c>
      <c r="W187" s="110" t="e">
        <v>#REF!</v>
      </c>
      <c r="X187" s="89" t="e">
        <v>#REF!</v>
      </c>
      <c r="Y187" s="1" t="e">
        <v>#REF!</v>
      </c>
      <c r="Z187" s="1" t="e">
        <v>#REF!</v>
      </c>
      <c r="AA187" s="1" t="e">
        <v>#REF!</v>
      </c>
      <c r="AB187" s="1" t="e">
        <v>#REF!</v>
      </c>
      <c r="AC187" s="1" t="e">
        <v>#REF!</v>
      </c>
      <c r="AD187" s="1" t="e">
        <v>#REF!</v>
      </c>
      <c r="AE187" s="1" t="e">
        <v>#REF!</v>
      </c>
      <c r="AF187" s="1" t="e">
        <v>#REF!</v>
      </c>
      <c r="AG187" s="1" t="e">
        <v>#REF!</v>
      </c>
      <c r="AH187" s="1" t="e">
        <v>#REF!</v>
      </c>
      <c r="AI187" s="88">
        <v>2.2123200000000005</v>
      </c>
      <c r="AJ187" s="167">
        <v>255.9</v>
      </c>
      <c r="AK187" s="167">
        <v>266.10000000000002</v>
      </c>
      <c r="AL187" s="167">
        <v>520.79999999999995</v>
      </c>
      <c r="AM187" s="167">
        <v>254.69999999999993</v>
      </c>
      <c r="AN187" s="167"/>
      <c r="AO187" s="167">
        <v>254.69999999999993</v>
      </c>
      <c r="AP187" s="167">
        <v>6181.0999999999985</v>
      </c>
      <c r="AQ187" s="167">
        <v>3191.8</v>
      </c>
      <c r="AR187" s="167">
        <v>3377.9</v>
      </c>
      <c r="AS187" s="167">
        <v>-186.09999999999991</v>
      </c>
      <c r="AT187" s="167"/>
      <c r="AU187" s="167"/>
      <c r="AV187" s="167">
        <v>3191.8</v>
      </c>
      <c r="AW187" s="167"/>
      <c r="AX187" s="167">
        <v>3191.8</v>
      </c>
      <c r="AY187" s="167">
        <v>5326</v>
      </c>
    </row>
    <row r="188" spans="1:51" ht="15" customHeight="1" x14ac:dyDescent="0.25">
      <c r="A188" s="1">
        <v>3</v>
      </c>
      <c r="C188" s="115" t="s">
        <v>202</v>
      </c>
      <c r="D188" s="83">
        <v>1152</v>
      </c>
      <c r="E188" s="86">
        <v>6200.6</v>
      </c>
      <c r="F188" s="28">
        <v>1380.5</v>
      </c>
      <c r="G188" s="28"/>
      <c r="H188" s="28"/>
      <c r="I188" s="28"/>
      <c r="J188" s="86">
        <v>4820.1000000000004</v>
      </c>
      <c r="K188" s="86">
        <v>6855.8</v>
      </c>
      <c r="L188" s="109">
        <v>0.91853916928195367</v>
      </c>
      <c r="M188" s="168">
        <v>6678.8</v>
      </c>
      <c r="N188" s="168">
        <v>0</v>
      </c>
      <c r="O188" s="168">
        <v>0</v>
      </c>
      <c r="P188" s="168"/>
      <c r="Q188" s="167">
        <v>177</v>
      </c>
      <c r="R188" s="167"/>
      <c r="S188" s="167">
        <v>0</v>
      </c>
      <c r="T188" s="88">
        <v>6.4790000000000001</v>
      </c>
      <c r="U188" s="89">
        <v>6678.7533333333322</v>
      </c>
      <c r="V188" s="89" t="e">
        <v>#REF!</v>
      </c>
      <c r="W188" s="110" t="e">
        <v>#REF!</v>
      </c>
      <c r="X188" s="89" t="e">
        <v>#REF!</v>
      </c>
      <c r="Y188" s="1" t="e">
        <v>#REF!</v>
      </c>
      <c r="Z188" s="1" t="e">
        <v>#REF!</v>
      </c>
      <c r="AA188" s="1" t="e">
        <v>#REF!</v>
      </c>
      <c r="AB188" s="1" t="e">
        <v>#REF!</v>
      </c>
      <c r="AC188" s="1" t="e">
        <v>#REF!</v>
      </c>
      <c r="AD188" s="1" t="e">
        <v>#REF!</v>
      </c>
      <c r="AE188" s="1" t="e">
        <v>#REF!</v>
      </c>
      <c r="AF188" s="1" t="e">
        <v>#REF!</v>
      </c>
      <c r="AG188" s="1" t="e">
        <v>#REF!</v>
      </c>
      <c r="AH188" s="1" t="e">
        <v>#REF!</v>
      </c>
      <c r="AI188" s="88">
        <v>2.2123200000000005</v>
      </c>
      <c r="AJ188" s="167">
        <v>467.3</v>
      </c>
      <c r="AK188" s="167">
        <v>486</v>
      </c>
      <c r="AL188" s="167">
        <v>951.3</v>
      </c>
      <c r="AM188" s="167">
        <v>465.29999999999995</v>
      </c>
      <c r="AN188" s="167"/>
      <c r="AO188" s="167">
        <v>465.29999999999995</v>
      </c>
      <c r="AP188" s="167">
        <v>7323.1</v>
      </c>
      <c r="AQ188" s="167">
        <v>1122.5</v>
      </c>
      <c r="AR188" s="167">
        <v>2155.1</v>
      </c>
      <c r="AS188" s="167">
        <v>-1032.5999999999999</v>
      </c>
      <c r="AT188" s="167"/>
      <c r="AU188" s="167"/>
      <c r="AV188" s="167">
        <v>1122.5</v>
      </c>
      <c r="AW188" s="167"/>
      <c r="AX188" s="167">
        <v>1122.5</v>
      </c>
      <c r="AY188" s="167">
        <v>5942.6</v>
      </c>
    </row>
    <row r="189" spans="1:51" ht="15" customHeight="1" x14ac:dyDescent="0.25">
      <c r="A189" s="1">
        <v>3</v>
      </c>
      <c r="C189" s="115" t="s">
        <v>203</v>
      </c>
      <c r="D189" s="83">
        <v>1756</v>
      </c>
      <c r="E189" s="86">
        <v>9155.7999999999993</v>
      </c>
      <c r="F189" s="28">
        <v>2624.7999999999997</v>
      </c>
      <c r="G189" s="28"/>
      <c r="H189" s="28"/>
      <c r="I189" s="28"/>
      <c r="J189" s="86">
        <v>6531</v>
      </c>
      <c r="K189" s="86">
        <v>7759.2</v>
      </c>
      <c r="L189" s="109">
        <v>0.68200012586660741</v>
      </c>
      <c r="M189" s="168">
        <v>7465.3</v>
      </c>
      <c r="N189" s="168">
        <v>0</v>
      </c>
      <c r="O189" s="168">
        <v>0</v>
      </c>
      <c r="P189" s="168"/>
      <c r="Q189" s="167">
        <v>293.89999999999998</v>
      </c>
      <c r="R189" s="167"/>
      <c r="S189" s="167">
        <v>0</v>
      </c>
      <c r="T189" s="88">
        <v>6.4790000000000001</v>
      </c>
      <c r="U189" s="89">
        <v>7465.2466666666678</v>
      </c>
      <c r="V189" s="89" t="e">
        <v>#REF!</v>
      </c>
      <c r="W189" s="110" t="e">
        <v>#REF!</v>
      </c>
      <c r="X189" s="89" t="e">
        <v>#REF!</v>
      </c>
      <c r="Y189" s="1" t="e">
        <v>#REF!</v>
      </c>
      <c r="Z189" s="1" t="e">
        <v>#REF!</v>
      </c>
      <c r="AA189" s="1" t="e">
        <v>#REF!</v>
      </c>
      <c r="AB189" s="1" t="e">
        <v>#REF!</v>
      </c>
      <c r="AC189" s="1" t="e">
        <v>#REF!</v>
      </c>
      <c r="AD189" s="1" t="e">
        <v>#REF!</v>
      </c>
      <c r="AE189" s="1" t="e">
        <v>#REF!</v>
      </c>
      <c r="AF189" s="1" t="e">
        <v>#REF!</v>
      </c>
      <c r="AG189" s="1" t="e">
        <v>#REF!</v>
      </c>
      <c r="AH189" s="1" t="e">
        <v>#REF!</v>
      </c>
      <c r="AI189" s="88">
        <v>2.2123200000000005</v>
      </c>
      <c r="AJ189" s="167">
        <v>712.3</v>
      </c>
      <c r="AK189" s="167">
        <v>740.8</v>
      </c>
      <c r="AL189" s="167">
        <v>1450</v>
      </c>
      <c r="AM189" s="167">
        <v>709.2</v>
      </c>
      <c r="AN189" s="167"/>
      <c r="AO189" s="167">
        <v>709.2</v>
      </c>
      <c r="AP189" s="167">
        <v>8471.5</v>
      </c>
      <c r="AQ189" s="167">
        <v>0</v>
      </c>
      <c r="AR189" s="167">
        <v>266.10000000000002</v>
      </c>
      <c r="AS189" s="167">
        <v>-266.10000000000002</v>
      </c>
      <c r="AT189" s="167"/>
      <c r="AU189" s="167"/>
      <c r="AV189" s="167">
        <v>0</v>
      </c>
      <c r="AW189" s="167"/>
      <c r="AX189" s="167">
        <v>0</v>
      </c>
      <c r="AY189" s="167">
        <v>6531</v>
      </c>
    </row>
    <row r="190" spans="1:51" ht="15" customHeight="1" x14ac:dyDescent="0.25">
      <c r="A190" s="1">
        <v>3</v>
      </c>
      <c r="C190" s="115" t="s">
        <v>152</v>
      </c>
      <c r="D190" s="83">
        <v>479</v>
      </c>
      <c r="E190" s="86">
        <v>2467.4</v>
      </c>
      <c r="F190" s="28">
        <v>1033.2</v>
      </c>
      <c r="G190" s="28"/>
      <c r="H190" s="28"/>
      <c r="I190" s="28"/>
      <c r="J190" s="86">
        <v>1434.2</v>
      </c>
      <c r="K190" s="86">
        <v>5602.4</v>
      </c>
      <c r="L190" s="109">
        <v>1.8052220100204899</v>
      </c>
      <c r="M190" s="168">
        <v>5381.4</v>
      </c>
      <c r="N190" s="168">
        <v>0</v>
      </c>
      <c r="O190" s="168">
        <v>0</v>
      </c>
      <c r="P190" s="168"/>
      <c r="Q190" s="167">
        <v>221</v>
      </c>
      <c r="R190" s="167"/>
      <c r="S190" s="167">
        <v>0</v>
      </c>
      <c r="T190" s="88">
        <v>6.4790000000000001</v>
      </c>
      <c r="U190" s="89">
        <v>5381.4533333333338</v>
      </c>
      <c r="V190" s="89" t="e">
        <v>#REF!</v>
      </c>
      <c r="W190" s="110" t="e">
        <v>#REF!</v>
      </c>
      <c r="X190" s="89" t="e">
        <v>#REF!</v>
      </c>
      <c r="Y190" s="1" t="e">
        <v>#REF!</v>
      </c>
      <c r="Z190" s="1" t="e">
        <v>#REF!</v>
      </c>
      <c r="AA190" s="1" t="e">
        <v>#REF!</v>
      </c>
      <c r="AB190" s="1" t="e">
        <v>#REF!</v>
      </c>
      <c r="AC190" s="1" t="e">
        <v>#REF!</v>
      </c>
      <c r="AD190" s="1" t="e">
        <v>#REF!</v>
      </c>
      <c r="AE190" s="1" t="e">
        <v>#REF!</v>
      </c>
      <c r="AF190" s="1" t="e">
        <v>#REF!</v>
      </c>
      <c r="AG190" s="1" t="e">
        <v>#REF!</v>
      </c>
      <c r="AH190" s="1" t="e">
        <v>#REF!</v>
      </c>
      <c r="AI190" s="88">
        <v>2.2123200000000005</v>
      </c>
      <c r="AJ190" s="167">
        <v>194.3</v>
      </c>
      <c r="AK190" s="167">
        <v>202.1</v>
      </c>
      <c r="AL190" s="167">
        <v>395.6</v>
      </c>
      <c r="AM190" s="167">
        <v>193.50000000000003</v>
      </c>
      <c r="AN190" s="167"/>
      <c r="AO190" s="167">
        <v>193.50000000000003</v>
      </c>
      <c r="AP190" s="167">
        <v>5796.7</v>
      </c>
      <c r="AQ190" s="167">
        <v>3329.3</v>
      </c>
      <c r="AR190" s="167">
        <v>3619.4</v>
      </c>
      <c r="AS190" s="167">
        <v>-290.09999999999991</v>
      </c>
      <c r="AT190" s="167"/>
      <c r="AU190" s="167"/>
      <c r="AV190" s="167">
        <v>3329.3</v>
      </c>
      <c r="AW190" s="167"/>
      <c r="AX190" s="167">
        <v>3329.3</v>
      </c>
      <c r="AY190" s="167">
        <v>4763.5</v>
      </c>
    </row>
    <row r="191" spans="1:51" ht="15" customHeight="1" x14ac:dyDescent="0.25">
      <c r="A191" s="1">
        <v>3</v>
      </c>
      <c r="C191" s="115" t="s">
        <v>204</v>
      </c>
      <c r="D191" s="83">
        <v>1530</v>
      </c>
      <c r="E191" s="86">
        <v>7675.6</v>
      </c>
      <c r="F191" s="28">
        <v>1143.3000000000002</v>
      </c>
      <c r="G191" s="28"/>
      <c r="H191" s="28"/>
      <c r="I191" s="28"/>
      <c r="J191" s="86">
        <v>6532.3</v>
      </c>
      <c r="K191" s="86">
        <v>8783.2000000000007</v>
      </c>
      <c r="L191" s="109">
        <v>0.88604006710468308</v>
      </c>
      <c r="M191" s="168">
        <v>8391.7000000000007</v>
      </c>
      <c r="N191" s="168">
        <v>0</v>
      </c>
      <c r="O191" s="168">
        <v>0</v>
      </c>
      <c r="P191" s="168"/>
      <c r="Q191" s="167">
        <v>391.5</v>
      </c>
      <c r="R191" s="167"/>
      <c r="S191" s="167">
        <v>0</v>
      </c>
      <c r="T191" s="88">
        <v>6.4790000000000001</v>
      </c>
      <c r="U191" s="89">
        <v>8391.7400000000016</v>
      </c>
      <c r="V191" s="89" t="e">
        <v>#REF!</v>
      </c>
      <c r="W191" s="110" t="e">
        <v>#REF!</v>
      </c>
      <c r="X191" s="89" t="e">
        <v>#REF!</v>
      </c>
      <c r="Y191" s="1" t="e">
        <v>#REF!</v>
      </c>
      <c r="Z191" s="1" t="e">
        <v>#REF!</v>
      </c>
      <c r="AA191" s="1" t="e">
        <v>#REF!</v>
      </c>
      <c r="AB191" s="1" t="e">
        <v>#REF!</v>
      </c>
      <c r="AC191" s="1" t="e">
        <v>#REF!</v>
      </c>
      <c r="AD191" s="1" t="e">
        <v>#REF!</v>
      </c>
      <c r="AE191" s="1" t="e">
        <v>#REF!</v>
      </c>
      <c r="AF191" s="1" t="e">
        <v>#REF!</v>
      </c>
      <c r="AG191" s="1" t="e">
        <v>#REF!</v>
      </c>
      <c r="AH191" s="1" t="e">
        <v>#REF!</v>
      </c>
      <c r="AI191" s="88">
        <v>2.2123200000000005</v>
      </c>
      <c r="AJ191" s="167">
        <v>620.6</v>
      </c>
      <c r="AK191" s="167">
        <v>645.4</v>
      </c>
      <c r="AL191" s="167">
        <v>1263.3</v>
      </c>
      <c r="AM191" s="167">
        <v>617.9</v>
      </c>
      <c r="AN191" s="167"/>
      <c r="AO191" s="167">
        <v>617.9</v>
      </c>
      <c r="AP191" s="167">
        <v>9403.8000000000011</v>
      </c>
      <c r="AQ191" s="167">
        <v>1728.2</v>
      </c>
      <c r="AR191" s="167">
        <v>2511.3000000000002</v>
      </c>
      <c r="AS191" s="167">
        <v>-783.10000000000014</v>
      </c>
      <c r="AT191" s="167"/>
      <c r="AU191" s="167"/>
      <c r="AV191" s="167">
        <v>1728.2</v>
      </c>
      <c r="AW191" s="167"/>
      <c r="AX191" s="167">
        <v>1728.2</v>
      </c>
      <c r="AY191" s="167">
        <v>8260.5</v>
      </c>
    </row>
    <row r="192" spans="1:51" ht="15" customHeight="1" x14ac:dyDescent="0.25">
      <c r="A192" s="1">
        <v>2</v>
      </c>
      <c r="B192" s="1">
        <v>2</v>
      </c>
      <c r="C192" s="115" t="s">
        <v>43</v>
      </c>
      <c r="D192" s="83">
        <v>13009</v>
      </c>
      <c r="E192" s="86">
        <v>153750.5</v>
      </c>
      <c r="F192" s="28">
        <v>63273.4</v>
      </c>
      <c r="G192" s="28"/>
      <c r="H192" s="28">
        <v>0</v>
      </c>
      <c r="I192" s="28"/>
      <c r="J192" s="86">
        <v>90477.1</v>
      </c>
      <c r="K192" s="86">
        <v>379823.60000000003</v>
      </c>
      <c r="L192" s="109">
        <v>1.8875734872972807</v>
      </c>
      <c r="M192" s="168">
        <v>302703.90000000002</v>
      </c>
      <c r="N192" s="168">
        <v>31801.7</v>
      </c>
      <c r="O192" s="168">
        <v>31801.7</v>
      </c>
      <c r="P192" s="168"/>
      <c r="Q192" s="167">
        <v>10499.1</v>
      </c>
      <c r="R192" s="167"/>
      <c r="S192" s="167">
        <v>34818.9</v>
      </c>
      <c r="T192" s="88">
        <v>15.468</v>
      </c>
      <c r="U192" s="89">
        <v>247865.33333333328</v>
      </c>
      <c r="V192" s="89" t="e">
        <v>#REF!</v>
      </c>
      <c r="W192" s="110" t="e">
        <v>#REF!</v>
      </c>
      <c r="X192" s="89" t="e">
        <v>#REF!</v>
      </c>
      <c r="Y192" s="1" t="e">
        <v>#REF!</v>
      </c>
      <c r="Z192" s="1" t="e">
        <v>#REF!</v>
      </c>
      <c r="AA192" s="1" t="e">
        <v>#REF!</v>
      </c>
      <c r="AB192" s="1" t="e">
        <v>#REF!</v>
      </c>
      <c r="AC192" s="1" t="e">
        <v>#REF!</v>
      </c>
      <c r="AD192" s="1" t="e">
        <v>#REF!</v>
      </c>
      <c r="AE192" s="1" t="e">
        <v>#REF!</v>
      </c>
      <c r="AF192" s="1" t="e">
        <v>#REF!</v>
      </c>
      <c r="AG192" s="1" t="e">
        <v>#REF!</v>
      </c>
      <c r="AH192" s="1" t="e">
        <v>#REF!</v>
      </c>
      <c r="AI192" s="88">
        <v>3.5481600000000002</v>
      </c>
      <c r="AJ192" s="167">
        <v>8462.9</v>
      </c>
      <c r="AK192" s="167">
        <v>8801.4</v>
      </c>
      <c r="AL192" s="167">
        <v>17227.3</v>
      </c>
      <c r="AM192" s="167">
        <v>8425.9</v>
      </c>
      <c r="AN192" s="167" t="e">
        <v>#REF!</v>
      </c>
      <c r="AO192" s="167" t="e">
        <v>#REF!</v>
      </c>
      <c r="AP192" s="167">
        <v>388286.50000000006</v>
      </c>
      <c r="AQ192" s="167">
        <v>234536</v>
      </c>
      <c r="AR192" s="167">
        <v>144842.9</v>
      </c>
      <c r="AS192" s="167">
        <v>89693.1</v>
      </c>
      <c r="AT192" s="167">
        <v>2191.4</v>
      </c>
      <c r="AU192" s="167">
        <v>33759.300000000003</v>
      </c>
      <c r="AV192" s="167">
        <v>270486.7</v>
      </c>
      <c r="AW192" s="167"/>
      <c r="AX192" s="167">
        <v>270486.7</v>
      </c>
      <c r="AY192" s="167">
        <v>360963.80000000005</v>
      </c>
    </row>
    <row r="193" spans="1:51" x14ac:dyDescent="0.25">
      <c r="A193" s="27">
        <v>1</v>
      </c>
      <c r="B193" s="27">
        <v>1</v>
      </c>
      <c r="C193" s="158" t="s">
        <v>205</v>
      </c>
      <c r="D193" s="159">
        <v>28158</v>
      </c>
      <c r="E193" s="84">
        <v>466716.4</v>
      </c>
      <c r="F193" s="84">
        <v>208139.9</v>
      </c>
      <c r="G193" s="84"/>
      <c r="H193" s="84">
        <v>0</v>
      </c>
      <c r="I193" s="84">
        <v>0</v>
      </c>
      <c r="J193" s="84">
        <v>258576.5</v>
      </c>
      <c r="K193" s="84">
        <v>926145.00000000012</v>
      </c>
      <c r="L193" s="84"/>
      <c r="M193" s="169">
        <v>816720.3</v>
      </c>
      <c r="N193" s="169">
        <v>4524.4000000000005</v>
      </c>
      <c r="O193" s="169">
        <v>4524.3999999999996</v>
      </c>
      <c r="P193" s="169">
        <v>0</v>
      </c>
      <c r="Q193" s="169">
        <v>33690.5</v>
      </c>
      <c r="R193" s="169">
        <v>0</v>
      </c>
      <c r="S193" s="169">
        <v>71209.8</v>
      </c>
      <c r="T193" s="88"/>
      <c r="U193" s="84">
        <v>668351.70433333341</v>
      </c>
      <c r="V193" s="84" t="e">
        <v>#REF!</v>
      </c>
      <c r="W193" s="84" t="e">
        <v>#REF!</v>
      </c>
      <c r="X193" s="84" t="e">
        <v>#REF!</v>
      </c>
      <c r="Y193" s="160" t="e">
        <v>#REF!</v>
      </c>
      <c r="Z193" s="160" t="e">
        <v>#REF!</v>
      </c>
      <c r="AA193" s="160" t="e">
        <v>#REF!</v>
      </c>
      <c r="AB193" s="160" t="e">
        <v>#REF!</v>
      </c>
      <c r="AC193" s="160" t="e">
        <v>#REF!</v>
      </c>
      <c r="AD193" s="160" t="e">
        <v>#REF!</v>
      </c>
      <c r="AE193" s="160" t="e">
        <v>#REF!</v>
      </c>
      <c r="AF193" s="160" t="e">
        <v>#REF!</v>
      </c>
      <c r="AG193" s="160" t="e">
        <v>#REF!</v>
      </c>
      <c r="AH193" s="160" t="e">
        <v>#REF!</v>
      </c>
      <c r="AI193" s="97">
        <v>0</v>
      </c>
      <c r="AJ193" s="166">
        <v>31224.1</v>
      </c>
      <c r="AK193" s="166">
        <v>32473</v>
      </c>
      <c r="AL193" s="166">
        <v>63560.5</v>
      </c>
      <c r="AM193" s="166">
        <v>31087.5</v>
      </c>
      <c r="AN193" s="166" t="e">
        <v>#REF!</v>
      </c>
      <c r="AO193" s="166" t="e">
        <v>#REF!</v>
      </c>
      <c r="AP193" s="166">
        <v>957369.10000000009</v>
      </c>
      <c r="AQ193" s="166">
        <v>501697.5</v>
      </c>
      <c r="AR193" s="166">
        <v>331165.89999999997</v>
      </c>
      <c r="AS193" s="166">
        <v>170531.60000000003</v>
      </c>
      <c r="AT193" s="166">
        <v>676.8</v>
      </c>
      <c r="AU193" s="166">
        <v>0</v>
      </c>
      <c r="AV193" s="166">
        <v>502374.3</v>
      </c>
      <c r="AW193" s="166">
        <v>0</v>
      </c>
      <c r="AX193" s="166">
        <v>502374.3</v>
      </c>
      <c r="AY193" s="166">
        <v>760950.79999999993</v>
      </c>
    </row>
    <row r="194" spans="1:51" ht="15" customHeight="1" x14ac:dyDescent="0.25">
      <c r="A194" s="1">
        <v>4</v>
      </c>
      <c r="B194" s="1">
        <v>3</v>
      </c>
      <c r="C194" s="115" t="s">
        <v>206</v>
      </c>
      <c r="D194" s="83">
        <v>9204</v>
      </c>
      <c r="E194" s="86">
        <v>46923.9</v>
      </c>
      <c r="F194" s="28">
        <v>29140.5</v>
      </c>
      <c r="G194" s="28"/>
      <c r="H194" s="28"/>
      <c r="I194" s="28"/>
      <c r="J194" s="86">
        <v>17783.400000000001</v>
      </c>
      <c r="K194" s="86">
        <v>30935.199999999993</v>
      </c>
      <c r="L194" s="109">
        <v>1.1526270262407528</v>
      </c>
      <c r="M194" s="168">
        <v>29708.799999999999</v>
      </c>
      <c r="N194" s="168">
        <v>204.1</v>
      </c>
      <c r="O194" s="168">
        <v>204.1</v>
      </c>
      <c r="P194" s="168"/>
      <c r="Q194" s="167">
        <v>1022.3</v>
      </c>
      <c r="R194" s="167"/>
      <c r="S194" s="167">
        <v>0</v>
      </c>
      <c r="T194" s="88">
        <v>2.9159999999999999</v>
      </c>
      <c r="U194" s="89">
        <v>29593.326666666668</v>
      </c>
      <c r="V194" s="89" t="e">
        <v>#REF!</v>
      </c>
      <c r="W194" s="110" t="e">
        <v>#REF!</v>
      </c>
      <c r="X194" s="89" t="e">
        <v>#REF!</v>
      </c>
      <c r="Y194" s="1" t="e">
        <v>#REF!</v>
      </c>
      <c r="Z194" s="1" t="e">
        <v>#REF!</v>
      </c>
      <c r="AA194" s="1" t="e">
        <v>#REF!</v>
      </c>
      <c r="AB194" s="1" t="e">
        <v>#REF!</v>
      </c>
      <c r="AC194" s="1" t="e">
        <v>#REF!</v>
      </c>
      <c r="AD194" s="1" t="e">
        <v>#REF!</v>
      </c>
      <c r="AE194" s="1" t="e">
        <v>#REF!</v>
      </c>
      <c r="AF194" s="1" t="e">
        <v>#REF!</v>
      </c>
      <c r="AG194" s="1" t="e">
        <v>#REF!</v>
      </c>
      <c r="AH194" s="1" t="e">
        <v>#REF!</v>
      </c>
      <c r="AI194" s="88">
        <v>3.091968</v>
      </c>
      <c r="AJ194" s="167">
        <v>5217.8</v>
      </c>
      <c r="AK194" s="167">
        <v>5426.5</v>
      </c>
      <c r="AL194" s="167">
        <v>10621.5</v>
      </c>
      <c r="AM194" s="167">
        <v>5195</v>
      </c>
      <c r="AN194" s="167"/>
      <c r="AO194" s="167">
        <v>5195</v>
      </c>
      <c r="AP194" s="167">
        <v>36152.999999999993</v>
      </c>
      <c r="AQ194" s="167">
        <v>0</v>
      </c>
      <c r="AR194" s="167">
        <v>0</v>
      </c>
      <c r="AS194" s="167">
        <v>0</v>
      </c>
      <c r="AT194" s="167"/>
      <c r="AU194" s="167"/>
      <c r="AV194" s="167">
        <v>0</v>
      </c>
      <c r="AW194" s="167"/>
      <c r="AX194" s="167">
        <v>0</v>
      </c>
      <c r="AY194" s="167">
        <v>17783.400000000001</v>
      </c>
    </row>
    <row r="195" spans="1:51" ht="15" customHeight="1" x14ac:dyDescent="0.25">
      <c r="A195" s="1">
        <v>3</v>
      </c>
      <c r="C195" s="115" t="s">
        <v>207</v>
      </c>
      <c r="D195" s="83">
        <v>464</v>
      </c>
      <c r="E195" s="86">
        <v>2408.8000000000002</v>
      </c>
      <c r="F195" s="28">
        <v>948</v>
      </c>
      <c r="G195" s="28"/>
      <c r="H195" s="28"/>
      <c r="I195" s="28"/>
      <c r="J195" s="86">
        <v>1460.8</v>
      </c>
      <c r="K195" s="86">
        <v>6782.7000000000007</v>
      </c>
      <c r="L195" s="109">
        <v>2.2561950811906906</v>
      </c>
      <c r="M195" s="168">
        <v>6558.1</v>
      </c>
      <c r="N195" s="168">
        <v>0</v>
      </c>
      <c r="O195" s="168">
        <v>0</v>
      </c>
      <c r="P195" s="168"/>
      <c r="Q195" s="167">
        <v>224.6</v>
      </c>
      <c r="R195" s="167"/>
      <c r="S195" s="167">
        <v>0</v>
      </c>
      <c r="T195" s="88">
        <v>6.4790000000000001</v>
      </c>
      <c r="U195" s="89">
        <v>6472.9333333333343</v>
      </c>
      <c r="V195" s="89" t="e">
        <v>#REF!</v>
      </c>
      <c r="W195" s="110" t="e">
        <v>#REF!</v>
      </c>
      <c r="X195" s="89" t="e">
        <v>#REF!</v>
      </c>
      <c r="Y195" s="1" t="e">
        <v>#REF!</v>
      </c>
      <c r="Z195" s="1" t="e">
        <v>#REF!</v>
      </c>
      <c r="AA195" s="1" t="e">
        <v>#REF!</v>
      </c>
      <c r="AB195" s="1" t="e">
        <v>#REF!</v>
      </c>
      <c r="AC195" s="1" t="e">
        <v>#REF!</v>
      </c>
      <c r="AD195" s="1" t="e">
        <v>#REF!</v>
      </c>
      <c r="AE195" s="1" t="e">
        <v>#REF!</v>
      </c>
      <c r="AF195" s="1" t="e">
        <v>#REF!</v>
      </c>
      <c r="AG195" s="1" t="e">
        <v>#REF!</v>
      </c>
      <c r="AH195" s="1" t="e">
        <v>#REF!</v>
      </c>
      <c r="AI195" s="88">
        <v>2.2123200000000005</v>
      </c>
      <c r="AJ195" s="167">
        <v>188.2</v>
      </c>
      <c r="AK195" s="167">
        <v>195.7</v>
      </c>
      <c r="AL195" s="167">
        <v>383.1</v>
      </c>
      <c r="AM195" s="167">
        <v>187.40000000000003</v>
      </c>
      <c r="AN195" s="167"/>
      <c r="AO195" s="167">
        <v>187.40000000000003</v>
      </c>
      <c r="AP195" s="167">
        <v>6970.9000000000005</v>
      </c>
      <c r="AQ195" s="167">
        <v>4562.1000000000004</v>
      </c>
      <c r="AR195" s="167">
        <v>4515.3999999999996</v>
      </c>
      <c r="AS195" s="167">
        <v>46.700000000000728</v>
      </c>
      <c r="AT195" s="167"/>
      <c r="AU195" s="167"/>
      <c r="AV195" s="167">
        <v>4562.1000000000004</v>
      </c>
      <c r="AW195" s="167"/>
      <c r="AX195" s="167">
        <v>4562.1000000000004</v>
      </c>
      <c r="AY195" s="167">
        <v>6022.9000000000005</v>
      </c>
    </row>
    <row r="196" spans="1:51" ht="15" customHeight="1" x14ac:dyDescent="0.25">
      <c r="A196" s="1">
        <v>3</v>
      </c>
      <c r="C196" s="115" t="s">
        <v>208</v>
      </c>
      <c r="D196" s="83">
        <v>1642</v>
      </c>
      <c r="E196" s="86">
        <v>8126.1</v>
      </c>
      <c r="F196" s="28">
        <v>2012.1</v>
      </c>
      <c r="G196" s="28"/>
      <c r="H196" s="28"/>
      <c r="I196" s="28"/>
      <c r="J196" s="86">
        <v>6114</v>
      </c>
      <c r="K196" s="86">
        <v>12535.7</v>
      </c>
      <c r="L196" s="109">
        <v>1.1783314179662996</v>
      </c>
      <c r="M196" s="168">
        <v>12035.7</v>
      </c>
      <c r="N196" s="168">
        <v>0</v>
      </c>
      <c r="O196" s="168">
        <v>0</v>
      </c>
      <c r="P196" s="168"/>
      <c r="Q196" s="167">
        <v>500</v>
      </c>
      <c r="R196" s="167"/>
      <c r="S196" s="167">
        <v>0</v>
      </c>
      <c r="T196" s="88">
        <v>6.4790000000000001</v>
      </c>
      <c r="U196" s="89">
        <v>12035.726666666667</v>
      </c>
      <c r="V196" s="89" t="e">
        <v>#REF!</v>
      </c>
      <c r="W196" s="110" t="e">
        <v>#REF!</v>
      </c>
      <c r="X196" s="89" t="e">
        <v>#REF!</v>
      </c>
      <c r="Y196" s="1" t="e">
        <v>#REF!</v>
      </c>
      <c r="Z196" s="1" t="e">
        <v>#REF!</v>
      </c>
      <c r="AA196" s="1" t="e">
        <v>#REF!</v>
      </c>
      <c r="AB196" s="1" t="e">
        <v>#REF!</v>
      </c>
      <c r="AC196" s="1" t="e">
        <v>#REF!</v>
      </c>
      <c r="AD196" s="1" t="e">
        <v>#REF!</v>
      </c>
      <c r="AE196" s="1" t="e">
        <v>#REF!</v>
      </c>
      <c r="AF196" s="1" t="e">
        <v>#REF!</v>
      </c>
      <c r="AG196" s="1" t="e">
        <v>#REF!</v>
      </c>
      <c r="AH196" s="1" t="e">
        <v>#REF!</v>
      </c>
      <c r="AI196" s="88">
        <v>2.2123200000000005</v>
      </c>
      <c r="AJ196" s="167">
        <v>666</v>
      </c>
      <c r="AK196" s="167">
        <v>692.6</v>
      </c>
      <c r="AL196" s="167">
        <v>1355.7</v>
      </c>
      <c r="AM196" s="167">
        <v>663.1</v>
      </c>
      <c r="AN196" s="167"/>
      <c r="AO196" s="167">
        <v>663.1</v>
      </c>
      <c r="AP196" s="167">
        <v>13201.7</v>
      </c>
      <c r="AQ196" s="167">
        <v>5075.6000000000004</v>
      </c>
      <c r="AR196" s="167">
        <v>5852.2</v>
      </c>
      <c r="AS196" s="167">
        <v>-776.59999999999945</v>
      </c>
      <c r="AT196" s="167"/>
      <c r="AU196" s="167"/>
      <c r="AV196" s="167">
        <v>5075.6000000000004</v>
      </c>
      <c r="AW196" s="167"/>
      <c r="AX196" s="167">
        <v>5075.6000000000004</v>
      </c>
      <c r="AY196" s="167">
        <v>11189.6</v>
      </c>
    </row>
    <row r="197" spans="1:51" ht="15" customHeight="1" x14ac:dyDescent="0.25">
      <c r="A197" s="1">
        <v>3</v>
      </c>
      <c r="C197" s="115" t="s">
        <v>209</v>
      </c>
      <c r="D197" s="83">
        <v>1405</v>
      </c>
      <c r="E197" s="86">
        <v>7074.9000000000005</v>
      </c>
      <c r="F197" s="28">
        <v>2298.8000000000002</v>
      </c>
      <c r="G197" s="28"/>
      <c r="H197" s="28"/>
      <c r="I197" s="28"/>
      <c r="J197" s="86">
        <v>4776.1000000000004</v>
      </c>
      <c r="K197" s="86">
        <v>10232.1</v>
      </c>
      <c r="L197" s="109">
        <v>1.1240366494763536</v>
      </c>
      <c r="M197" s="168">
        <v>9805</v>
      </c>
      <c r="N197" s="168">
        <v>0</v>
      </c>
      <c r="O197" s="168">
        <v>0</v>
      </c>
      <c r="P197" s="168"/>
      <c r="Q197" s="167">
        <v>427.1</v>
      </c>
      <c r="R197" s="167"/>
      <c r="S197" s="167">
        <v>0</v>
      </c>
      <c r="T197" s="88">
        <v>6.4790000000000001</v>
      </c>
      <c r="U197" s="89">
        <v>9804.9666666666653</v>
      </c>
      <c r="V197" s="89" t="e">
        <v>#REF!</v>
      </c>
      <c r="W197" s="110" t="e">
        <v>#REF!</v>
      </c>
      <c r="X197" s="89" t="e">
        <v>#REF!</v>
      </c>
      <c r="Y197" s="1" t="e">
        <v>#REF!</v>
      </c>
      <c r="Z197" s="1" t="e">
        <v>#REF!</v>
      </c>
      <c r="AA197" s="1" t="e">
        <v>#REF!</v>
      </c>
      <c r="AB197" s="1" t="e">
        <v>#REF!</v>
      </c>
      <c r="AC197" s="1" t="e">
        <v>#REF!</v>
      </c>
      <c r="AD197" s="1" t="e">
        <v>#REF!</v>
      </c>
      <c r="AE197" s="1" t="e">
        <v>#REF!</v>
      </c>
      <c r="AF197" s="1" t="e">
        <v>#REF!</v>
      </c>
      <c r="AG197" s="1" t="e">
        <v>#REF!</v>
      </c>
      <c r="AH197" s="1" t="e">
        <v>#REF!</v>
      </c>
      <c r="AI197" s="88">
        <v>2.2123200000000005</v>
      </c>
      <c r="AJ197" s="167">
        <v>569.9</v>
      </c>
      <c r="AK197" s="167">
        <v>592.70000000000005</v>
      </c>
      <c r="AL197" s="167">
        <v>1160.0999999999999</v>
      </c>
      <c r="AM197" s="167">
        <v>567.39999999999986</v>
      </c>
      <c r="AN197" s="167"/>
      <c r="AO197" s="167">
        <v>567.39999999999986</v>
      </c>
      <c r="AP197" s="167">
        <v>10802</v>
      </c>
      <c r="AQ197" s="167">
        <v>3727.1</v>
      </c>
      <c r="AR197" s="167">
        <v>4583.7</v>
      </c>
      <c r="AS197" s="167">
        <v>-856.59999999999991</v>
      </c>
      <c r="AT197" s="167"/>
      <c r="AU197" s="167"/>
      <c r="AV197" s="167">
        <v>3727.1</v>
      </c>
      <c r="AW197" s="167"/>
      <c r="AX197" s="167">
        <v>3727.1</v>
      </c>
      <c r="AY197" s="167">
        <v>8503.2000000000007</v>
      </c>
    </row>
    <row r="198" spans="1:51" ht="15" customHeight="1" x14ac:dyDescent="0.25">
      <c r="A198" s="1">
        <v>3</v>
      </c>
      <c r="C198" s="115" t="s">
        <v>210</v>
      </c>
      <c r="D198" s="83">
        <v>424</v>
      </c>
      <c r="E198" s="86">
        <v>2351.2999999999997</v>
      </c>
      <c r="F198" s="28">
        <v>861.59999999999991</v>
      </c>
      <c r="G198" s="28"/>
      <c r="H198" s="28"/>
      <c r="I198" s="28"/>
      <c r="J198" s="86">
        <v>1489.6999999999998</v>
      </c>
      <c r="K198" s="86">
        <v>5860</v>
      </c>
      <c r="L198" s="109">
        <v>2.133161709674507</v>
      </c>
      <c r="M198" s="168">
        <v>5686.4</v>
      </c>
      <c r="N198" s="168">
        <v>0</v>
      </c>
      <c r="O198" s="168">
        <v>0</v>
      </c>
      <c r="P198" s="168"/>
      <c r="Q198" s="167">
        <v>173.6</v>
      </c>
      <c r="R198" s="167"/>
      <c r="S198" s="167">
        <v>0</v>
      </c>
      <c r="T198" s="88">
        <v>6.4790000000000001</v>
      </c>
      <c r="U198" s="89">
        <v>5686.4999999999982</v>
      </c>
      <c r="V198" s="89" t="e">
        <v>#REF!</v>
      </c>
      <c r="W198" s="110" t="e">
        <v>#REF!</v>
      </c>
      <c r="X198" s="89" t="e">
        <v>#REF!</v>
      </c>
      <c r="Y198" s="1" t="e">
        <v>#REF!</v>
      </c>
      <c r="Z198" s="1" t="e">
        <v>#REF!</v>
      </c>
      <c r="AA198" s="1" t="e">
        <v>#REF!</v>
      </c>
      <c r="AB198" s="1" t="e">
        <v>#REF!</v>
      </c>
      <c r="AC198" s="1" t="e">
        <v>#REF!</v>
      </c>
      <c r="AD198" s="1" t="e">
        <v>#REF!</v>
      </c>
      <c r="AE198" s="1" t="e">
        <v>#REF!</v>
      </c>
      <c r="AF198" s="1" t="e">
        <v>#REF!</v>
      </c>
      <c r="AG198" s="1" t="e">
        <v>#REF!</v>
      </c>
      <c r="AH198" s="1" t="e">
        <v>#REF!</v>
      </c>
      <c r="AI198" s="88">
        <v>2.2123200000000005</v>
      </c>
      <c r="AJ198" s="167">
        <v>172</v>
      </c>
      <c r="AK198" s="167">
        <v>178.9</v>
      </c>
      <c r="AL198" s="167">
        <v>350.2</v>
      </c>
      <c r="AM198" s="167">
        <v>171.29999999999998</v>
      </c>
      <c r="AN198" s="167"/>
      <c r="AO198" s="167">
        <v>171.29999999999998</v>
      </c>
      <c r="AP198" s="167">
        <v>6032</v>
      </c>
      <c r="AQ198" s="167">
        <v>3680.7</v>
      </c>
      <c r="AR198" s="167">
        <v>3708.3</v>
      </c>
      <c r="AS198" s="167">
        <v>-27.600000000000364</v>
      </c>
      <c r="AT198" s="167"/>
      <c r="AU198" s="167"/>
      <c r="AV198" s="167">
        <v>3680.7</v>
      </c>
      <c r="AW198" s="167"/>
      <c r="AX198" s="167">
        <v>3680.7</v>
      </c>
      <c r="AY198" s="167">
        <v>5170.3999999999996</v>
      </c>
    </row>
    <row r="199" spans="1:51" ht="15" customHeight="1" x14ac:dyDescent="0.25">
      <c r="A199" s="1">
        <v>3</v>
      </c>
      <c r="C199" s="115" t="s">
        <v>211</v>
      </c>
      <c r="D199" s="83">
        <v>1471</v>
      </c>
      <c r="E199" s="86">
        <v>7416.5</v>
      </c>
      <c r="F199" s="28">
        <v>3338.3</v>
      </c>
      <c r="G199" s="28"/>
      <c r="H199" s="28"/>
      <c r="I199" s="28"/>
      <c r="J199" s="86">
        <v>4078.2</v>
      </c>
      <c r="K199" s="86">
        <v>11516.800000000003</v>
      </c>
      <c r="L199" s="109">
        <v>1.2084012679567488</v>
      </c>
      <c r="M199" s="168">
        <v>11080.6</v>
      </c>
      <c r="N199" s="168">
        <v>0</v>
      </c>
      <c r="O199" s="168">
        <v>0</v>
      </c>
      <c r="P199" s="168"/>
      <c r="Q199" s="167">
        <v>436.2</v>
      </c>
      <c r="R199" s="167"/>
      <c r="S199" s="167">
        <v>0</v>
      </c>
      <c r="T199" s="88">
        <v>6.4790000000000001</v>
      </c>
      <c r="U199" s="89">
        <v>11080.6</v>
      </c>
      <c r="V199" s="89" t="e">
        <v>#REF!</v>
      </c>
      <c r="W199" s="110" t="e">
        <v>#REF!</v>
      </c>
      <c r="X199" s="89" t="e">
        <v>#REF!</v>
      </c>
      <c r="Y199" s="1" t="e">
        <v>#REF!</v>
      </c>
      <c r="Z199" s="1" t="e">
        <v>#REF!</v>
      </c>
      <c r="AA199" s="1" t="e">
        <v>#REF!</v>
      </c>
      <c r="AB199" s="1" t="e">
        <v>#REF!</v>
      </c>
      <c r="AC199" s="1" t="e">
        <v>#REF!</v>
      </c>
      <c r="AD199" s="1" t="e">
        <v>#REF!</v>
      </c>
      <c r="AE199" s="1" t="e">
        <v>#REF!</v>
      </c>
      <c r="AF199" s="1" t="e">
        <v>#REF!</v>
      </c>
      <c r="AG199" s="1" t="e">
        <v>#REF!</v>
      </c>
      <c r="AH199" s="1" t="e">
        <v>#REF!</v>
      </c>
      <c r="AI199" s="88">
        <v>2.2123200000000005</v>
      </c>
      <c r="AJ199" s="167">
        <v>596.70000000000005</v>
      </c>
      <c r="AK199" s="167">
        <v>620.6</v>
      </c>
      <c r="AL199" s="167">
        <v>1214.7</v>
      </c>
      <c r="AM199" s="167">
        <v>594.1</v>
      </c>
      <c r="AN199" s="167"/>
      <c r="AO199" s="167">
        <v>594.1</v>
      </c>
      <c r="AP199" s="167">
        <v>12113.500000000004</v>
      </c>
      <c r="AQ199" s="167">
        <v>4697</v>
      </c>
      <c r="AR199" s="167">
        <v>4882.7</v>
      </c>
      <c r="AS199" s="167">
        <v>-185.69999999999982</v>
      </c>
      <c r="AT199" s="167"/>
      <c r="AU199" s="167"/>
      <c r="AV199" s="167">
        <v>4697</v>
      </c>
      <c r="AW199" s="167"/>
      <c r="AX199" s="167">
        <v>4697</v>
      </c>
      <c r="AY199" s="167">
        <v>8775.2000000000007</v>
      </c>
    </row>
    <row r="200" spans="1:51" ht="15" customHeight="1" x14ac:dyDescent="0.25">
      <c r="A200" s="1">
        <v>3</v>
      </c>
      <c r="C200" s="115" t="s">
        <v>212</v>
      </c>
      <c r="D200" s="83">
        <v>1411</v>
      </c>
      <c r="E200" s="86">
        <v>7463.5</v>
      </c>
      <c r="F200" s="28">
        <v>3070.2000000000003</v>
      </c>
      <c r="G200" s="28"/>
      <c r="H200" s="28"/>
      <c r="I200" s="28"/>
      <c r="J200" s="86">
        <v>4393.3</v>
      </c>
      <c r="K200" s="86">
        <v>10138.700000000001</v>
      </c>
      <c r="L200" s="109">
        <v>1.1090401754827159</v>
      </c>
      <c r="M200" s="168">
        <v>9823.5</v>
      </c>
      <c r="N200" s="168">
        <v>0</v>
      </c>
      <c r="O200" s="168">
        <v>0</v>
      </c>
      <c r="P200" s="168"/>
      <c r="Q200" s="167">
        <v>315.2</v>
      </c>
      <c r="R200" s="167"/>
      <c r="S200" s="167">
        <v>0</v>
      </c>
      <c r="T200" s="88">
        <v>6.4790000000000001</v>
      </c>
      <c r="U200" s="89">
        <v>9796.466666666669</v>
      </c>
      <c r="V200" s="89" t="e">
        <v>#REF!</v>
      </c>
      <c r="W200" s="110" t="e">
        <v>#REF!</v>
      </c>
      <c r="X200" s="89" t="e">
        <v>#REF!</v>
      </c>
      <c r="Y200" s="1" t="e">
        <v>#REF!</v>
      </c>
      <c r="Z200" s="1" t="e">
        <v>#REF!</v>
      </c>
      <c r="AA200" s="1" t="e">
        <v>#REF!</v>
      </c>
      <c r="AB200" s="1" t="e">
        <v>#REF!</v>
      </c>
      <c r="AC200" s="1" t="e">
        <v>#REF!</v>
      </c>
      <c r="AD200" s="1" t="e">
        <v>#REF!</v>
      </c>
      <c r="AE200" s="1" t="e">
        <v>#REF!</v>
      </c>
      <c r="AF200" s="1" t="e">
        <v>#REF!</v>
      </c>
      <c r="AG200" s="1" t="e">
        <v>#REF!</v>
      </c>
      <c r="AH200" s="1" t="e">
        <v>#REF!</v>
      </c>
      <c r="AI200" s="88">
        <v>2.2123200000000005</v>
      </c>
      <c r="AJ200" s="167">
        <v>572.29999999999995</v>
      </c>
      <c r="AK200" s="167">
        <v>595.20000000000005</v>
      </c>
      <c r="AL200" s="167">
        <v>1165</v>
      </c>
      <c r="AM200" s="167">
        <v>569.79999999999995</v>
      </c>
      <c r="AN200" s="167"/>
      <c r="AO200" s="167">
        <v>569.79999999999995</v>
      </c>
      <c r="AP200" s="167">
        <v>10711</v>
      </c>
      <c r="AQ200" s="167">
        <v>3247.5</v>
      </c>
      <c r="AR200" s="167">
        <v>4300.8999999999996</v>
      </c>
      <c r="AS200" s="167">
        <v>-1053.3999999999996</v>
      </c>
      <c r="AT200" s="167"/>
      <c r="AU200" s="167"/>
      <c r="AV200" s="167">
        <v>3247.5</v>
      </c>
      <c r="AW200" s="167"/>
      <c r="AX200" s="167">
        <v>3247.5</v>
      </c>
      <c r="AY200" s="167">
        <v>7640.8</v>
      </c>
    </row>
    <row r="201" spans="1:51" ht="15" customHeight="1" x14ac:dyDescent="0.25">
      <c r="A201" s="1">
        <v>3</v>
      </c>
      <c r="C201" s="115" t="s">
        <v>213</v>
      </c>
      <c r="D201" s="83">
        <v>653</v>
      </c>
      <c r="E201" s="86">
        <v>4319.1000000000004</v>
      </c>
      <c r="F201" s="28">
        <v>2013</v>
      </c>
      <c r="G201" s="28"/>
      <c r="H201" s="28"/>
      <c r="I201" s="28"/>
      <c r="J201" s="86">
        <v>2306.1</v>
      </c>
      <c r="K201" s="86">
        <v>8718.1</v>
      </c>
      <c r="L201" s="109">
        <v>2.0606331635225312</v>
      </c>
      <c r="M201" s="168">
        <v>8320.9</v>
      </c>
      <c r="N201" s="168">
        <v>0</v>
      </c>
      <c r="O201" s="168">
        <v>0</v>
      </c>
      <c r="P201" s="168"/>
      <c r="Q201" s="167">
        <v>397.2</v>
      </c>
      <c r="R201" s="167"/>
      <c r="S201" s="167">
        <v>0</v>
      </c>
      <c r="T201" s="88">
        <v>6.4790000000000001</v>
      </c>
      <c r="U201" s="89">
        <v>8064.5333333333356</v>
      </c>
      <c r="V201" s="89" t="e">
        <v>#REF!</v>
      </c>
      <c r="W201" s="110" t="e">
        <v>#REF!</v>
      </c>
      <c r="X201" s="89" t="e">
        <v>#REF!</v>
      </c>
      <c r="Y201" s="1" t="e">
        <v>#REF!</v>
      </c>
      <c r="Z201" s="1" t="e">
        <v>#REF!</v>
      </c>
      <c r="AA201" s="1" t="e">
        <v>#REF!</v>
      </c>
      <c r="AB201" s="1" t="e">
        <v>#REF!</v>
      </c>
      <c r="AC201" s="1" t="e">
        <v>#REF!</v>
      </c>
      <c r="AD201" s="1" t="e">
        <v>#REF!</v>
      </c>
      <c r="AE201" s="1" t="e">
        <v>#REF!</v>
      </c>
      <c r="AF201" s="1" t="e">
        <v>#REF!</v>
      </c>
      <c r="AG201" s="1" t="e">
        <v>#REF!</v>
      </c>
      <c r="AH201" s="1" t="e">
        <v>#REF!</v>
      </c>
      <c r="AI201" s="88">
        <v>2.2123200000000005</v>
      </c>
      <c r="AJ201" s="167">
        <v>264.89999999999998</v>
      </c>
      <c r="AK201" s="167">
        <v>275.5</v>
      </c>
      <c r="AL201" s="167">
        <v>539.20000000000005</v>
      </c>
      <c r="AM201" s="167">
        <v>263.70000000000005</v>
      </c>
      <c r="AN201" s="167"/>
      <c r="AO201" s="167">
        <v>263.70000000000005</v>
      </c>
      <c r="AP201" s="167">
        <v>8983</v>
      </c>
      <c r="AQ201" s="167">
        <v>4663.8999999999996</v>
      </c>
      <c r="AR201" s="167">
        <v>5390.7</v>
      </c>
      <c r="AS201" s="167">
        <v>-726.80000000000018</v>
      </c>
      <c r="AT201" s="167"/>
      <c r="AU201" s="167"/>
      <c r="AV201" s="167">
        <v>4663.8999999999996</v>
      </c>
      <c r="AW201" s="167"/>
      <c r="AX201" s="167">
        <v>4663.8999999999996</v>
      </c>
      <c r="AY201" s="167">
        <v>6970</v>
      </c>
    </row>
    <row r="202" spans="1:51" ht="15" customHeight="1" x14ac:dyDescent="0.25">
      <c r="A202" s="1">
        <v>3</v>
      </c>
      <c r="C202" s="115" t="s">
        <v>214</v>
      </c>
      <c r="D202" s="83">
        <v>685</v>
      </c>
      <c r="E202" s="86">
        <v>3997.5999999999995</v>
      </c>
      <c r="F202" s="28">
        <v>1487.8999999999999</v>
      </c>
      <c r="G202" s="28"/>
      <c r="H202" s="28"/>
      <c r="I202" s="28"/>
      <c r="J202" s="86">
        <v>2509.6999999999998</v>
      </c>
      <c r="K202" s="86">
        <v>7280.4999999999991</v>
      </c>
      <c r="L202" s="109">
        <v>1.6404487040105991</v>
      </c>
      <c r="M202" s="168">
        <v>7062.7</v>
      </c>
      <c r="N202" s="168">
        <v>0</v>
      </c>
      <c r="O202" s="168">
        <v>0</v>
      </c>
      <c r="P202" s="168"/>
      <c r="Q202" s="167">
        <v>217.8</v>
      </c>
      <c r="R202" s="167"/>
      <c r="S202" s="167">
        <v>0</v>
      </c>
      <c r="T202" s="88">
        <v>6.4790000000000001</v>
      </c>
      <c r="U202" s="89">
        <v>7062.6333333333332</v>
      </c>
      <c r="V202" s="89" t="e">
        <v>#REF!</v>
      </c>
      <c r="W202" s="110" t="e">
        <v>#REF!</v>
      </c>
      <c r="X202" s="89" t="e">
        <v>#REF!</v>
      </c>
      <c r="Y202" s="1" t="e">
        <v>#REF!</v>
      </c>
      <c r="Z202" s="1" t="e">
        <v>#REF!</v>
      </c>
      <c r="AA202" s="1" t="e">
        <v>#REF!</v>
      </c>
      <c r="AB202" s="1" t="e">
        <v>#REF!</v>
      </c>
      <c r="AC202" s="1" t="e">
        <v>#REF!</v>
      </c>
      <c r="AD202" s="1" t="e">
        <v>#REF!</v>
      </c>
      <c r="AE202" s="1" t="e">
        <v>#REF!</v>
      </c>
      <c r="AF202" s="1" t="e">
        <v>#REF!</v>
      </c>
      <c r="AG202" s="1" t="e">
        <v>#REF!</v>
      </c>
      <c r="AH202" s="1" t="e">
        <v>#REF!</v>
      </c>
      <c r="AI202" s="88">
        <v>2.2123200000000005</v>
      </c>
      <c r="AJ202" s="167">
        <v>277.89999999999998</v>
      </c>
      <c r="AK202" s="167">
        <v>289</v>
      </c>
      <c r="AL202" s="167">
        <v>565.70000000000005</v>
      </c>
      <c r="AM202" s="167">
        <v>276.70000000000005</v>
      </c>
      <c r="AN202" s="167"/>
      <c r="AO202" s="167">
        <v>276.70000000000005</v>
      </c>
      <c r="AP202" s="167">
        <v>7558.3999999999987</v>
      </c>
      <c r="AQ202" s="167">
        <v>3560.8</v>
      </c>
      <c r="AR202" s="167">
        <v>4379.8</v>
      </c>
      <c r="AS202" s="167">
        <v>-819</v>
      </c>
      <c r="AT202" s="167"/>
      <c r="AU202" s="167"/>
      <c r="AV202" s="167">
        <v>3560.8</v>
      </c>
      <c r="AW202" s="167"/>
      <c r="AX202" s="167">
        <v>3560.8</v>
      </c>
      <c r="AY202" s="167">
        <v>6070.5</v>
      </c>
    </row>
    <row r="203" spans="1:51" ht="15" customHeight="1" x14ac:dyDescent="0.25">
      <c r="A203" s="1">
        <v>3</v>
      </c>
      <c r="C203" s="115" t="s">
        <v>215</v>
      </c>
      <c r="D203" s="83">
        <v>392</v>
      </c>
      <c r="E203" s="86">
        <v>2136.5</v>
      </c>
      <c r="F203" s="28">
        <v>503</v>
      </c>
      <c r="G203" s="28"/>
      <c r="H203" s="28"/>
      <c r="I203" s="28"/>
      <c r="J203" s="86">
        <v>1633.5</v>
      </c>
      <c r="K203" s="86">
        <v>5474.9</v>
      </c>
      <c r="L203" s="109">
        <v>2.1556693367268189</v>
      </c>
      <c r="M203" s="168">
        <v>5248.7</v>
      </c>
      <c r="N203" s="168">
        <v>0</v>
      </c>
      <c r="O203" s="168">
        <v>0</v>
      </c>
      <c r="P203" s="168"/>
      <c r="Q203" s="167">
        <v>226.2</v>
      </c>
      <c r="R203" s="167"/>
      <c r="S203" s="167">
        <v>0</v>
      </c>
      <c r="T203" s="88">
        <v>6.4790000000000001</v>
      </c>
      <c r="U203" s="89">
        <v>5248.5376666666671</v>
      </c>
      <c r="V203" s="89" t="e">
        <v>#REF!</v>
      </c>
      <c r="W203" s="110" t="e">
        <v>#REF!</v>
      </c>
      <c r="X203" s="89" t="e">
        <v>#REF!</v>
      </c>
      <c r="Y203" s="1" t="e">
        <v>#REF!</v>
      </c>
      <c r="Z203" s="1" t="e">
        <v>#REF!</v>
      </c>
      <c r="AA203" s="1" t="e">
        <v>#REF!</v>
      </c>
      <c r="AB203" s="1" t="e">
        <v>#REF!</v>
      </c>
      <c r="AC203" s="1" t="e">
        <v>#REF!</v>
      </c>
      <c r="AD203" s="1" t="e">
        <v>#REF!</v>
      </c>
      <c r="AE203" s="1" t="e">
        <v>#REF!</v>
      </c>
      <c r="AF203" s="1" t="e">
        <v>#REF!</v>
      </c>
      <c r="AG203" s="1" t="e">
        <v>#REF!</v>
      </c>
      <c r="AH203" s="1" t="e">
        <v>#REF!</v>
      </c>
      <c r="AI203" s="88">
        <v>2.2123200000000005</v>
      </c>
      <c r="AJ203" s="167">
        <v>159</v>
      </c>
      <c r="AK203" s="167">
        <v>165.4</v>
      </c>
      <c r="AL203" s="167">
        <v>323.7</v>
      </c>
      <c r="AM203" s="167">
        <v>158.29999999999998</v>
      </c>
      <c r="AN203" s="167"/>
      <c r="AO203" s="167">
        <v>158.29999999999998</v>
      </c>
      <c r="AP203" s="167">
        <v>5633.9</v>
      </c>
      <c r="AQ203" s="167">
        <v>3497.4</v>
      </c>
      <c r="AR203" s="167">
        <v>3580.7</v>
      </c>
      <c r="AS203" s="167">
        <v>-83.299999999999727</v>
      </c>
      <c r="AT203" s="167"/>
      <c r="AU203" s="167"/>
      <c r="AV203" s="167">
        <v>3497.4</v>
      </c>
      <c r="AW203" s="167"/>
      <c r="AX203" s="167">
        <v>3497.4</v>
      </c>
      <c r="AY203" s="167">
        <v>5130.8999999999996</v>
      </c>
    </row>
    <row r="204" spans="1:51" ht="15" customHeight="1" x14ac:dyDescent="0.25">
      <c r="A204" s="1">
        <v>3</v>
      </c>
      <c r="C204" s="115" t="s">
        <v>216</v>
      </c>
      <c r="D204" s="83">
        <v>1338</v>
      </c>
      <c r="E204" s="86">
        <v>7826.8</v>
      </c>
      <c r="F204" s="28">
        <v>3763.5</v>
      </c>
      <c r="G204" s="28"/>
      <c r="H204" s="28"/>
      <c r="I204" s="28"/>
      <c r="J204" s="86">
        <v>4063.3</v>
      </c>
      <c r="K204" s="86">
        <v>12512.599999999999</v>
      </c>
      <c r="L204" s="109">
        <v>1.4433892550636747</v>
      </c>
      <c r="M204" s="168">
        <v>12011.8</v>
      </c>
      <c r="N204" s="168">
        <v>0</v>
      </c>
      <c r="O204" s="168">
        <v>0</v>
      </c>
      <c r="P204" s="168"/>
      <c r="Q204" s="167">
        <v>500.8</v>
      </c>
      <c r="R204" s="167"/>
      <c r="S204" s="167">
        <v>0</v>
      </c>
      <c r="T204" s="88">
        <v>6.4790000000000001</v>
      </c>
      <c r="U204" s="89">
        <v>11631.833333333332</v>
      </c>
      <c r="V204" s="89" t="e">
        <v>#REF!</v>
      </c>
      <c r="W204" s="110" t="e">
        <v>#REF!</v>
      </c>
      <c r="X204" s="89" t="e">
        <v>#REF!</v>
      </c>
      <c r="Y204" s="1" t="e">
        <v>#REF!</v>
      </c>
      <c r="Z204" s="1" t="e">
        <v>#REF!</v>
      </c>
      <c r="AA204" s="1" t="e">
        <v>#REF!</v>
      </c>
      <c r="AB204" s="1" t="e">
        <v>#REF!</v>
      </c>
      <c r="AC204" s="1" t="e">
        <v>#REF!</v>
      </c>
      <c r="AD204" s="1" t="e">
        <v>#REF!</v>
      </c>
      <c r="AE204" s="1" t="e">
        <v>#REF!</v>
      </c>
      <c r="AF204" s="1" t="e">
        <v>#REF!</v>
      </c>
      <c r="AG204" s="1" t="e">
        <v>#REF!</v>
      </c>
      <c r="AH204" s="1" t="e">
        <v>#REF!</v>
      </c>
      <c r="AI204" s="88">
        <v>2.2123200000000005</v>
      </c>
      <c r="AJ204" s="167">
        <v>542.70000000000005</v>
      </c>
      <c r="AK204" s="167">
        <v>564.4</v>
      </c>
      <c r="AL204" s="167">
        <v>1104.7</v>
      </c>
      <c r="AM204" s="167">
        <v>540.30000000000007</v>
      </c>
      <c r="AN204" s="167"/>
      <c r="AO204" s="167">
        <v>540.30000000000007</v>
      </c>
      <c r="AP204" s="167">
        <v>13055.3</v>
      </c>
      <c r="AQ204" s="167">
        <v>5228.5</v>
      </c>
      <c r="AR204" s="167">
        <v>6551.2</v>
      </c>
      <c r="AS204" s="167">
        <v>-1322.6999999999998</v>
      </c>
      <c r="AT204" s="167"/>
      <c r="AU204" s="167"/>
      <c r="AV204" s="167">
        <v>5228.5</v>
      </c>
      <c r="AW204" s="167"/>
      <c r="AX204" s="167">
        <v>5228.5</v>
      </c>
      <c r="AY204" s="167">
        <v>9291.7999999999993</v>
      </c>
    </row>
    <row r="205" spans="1:51" ht="15" customHeight="1" x14ac:dyDescent="0.25">
      <c r="A205" s="1">
        <v>3</v>
      </c>
      <c r="C205" s="115" t="s">
        <v>217</v>
      </c>
      <c r="D205" s="83">
        <v>1412</v>
      </c>
      <c r="E205" s="86">
        <v>7051.7999999999993</v>
      </c>
      <c r="F205" s="28">
        <v>2848.1</v>
      </c>
      <c r="G205" s="28"/>
      <c r="H205" s="28"/>
      <c r="I205" s="28"/>
      <c r="J205" s="86">
        <v>4203.7</v>
      </c>
      <c r="K205" s="86">
        <v>10685.7</v>
      </c>
      <c r="L205" s="109">
        <v>1.1680469523022081</v>
      </c>
      <c r="M205" s="168">
        <v>10372.200000000001</v>
      </c>
      <c r="N205" s="168">
        <v>0</v>
      </c>
      <c r="O205" s="168">
        <v>0</v>
      </c>
      <c r="P205" s="168"/>
      <c r="Q205" s="167">
        <v>313.5</v>
      </c>
      <c r="R205" s="167"/>
      <c r="S205" s="167">
        <v>0</v>
      </c>
      <c r="T205" s="88">
        <v>6.4790000000000001</v>
      </c>
      <c r="U205" s="89">
        <v>10372.200000000001</v>
      </c>
      <c r="V205" s="89" t="e">
        <v>#REF!</v>
      </c>
      <c r="W205" s="110" t="e">
        <v>#REF!</v>
      </c>
      <c r="X205" s="89" t="e">
        <v>#REF!</v>
      </c>
      <c r="Y205" s="1" t="e">
        <v>#REF!</v>
      </c>
      <c r="Z205" s="1" t="e">
        <v>#REF!</v>
      </c>
      <c r="AA205" s="1" t="e">
        <v>#REF!</v>
      </c>
      <c r="AB205" s="1" t="e">
        <v>#REF!</v>
      </c>
      <c r="AC205" s="1" t="e">
        <v>#REF!</v>
      </c>
      <c r="AD205" s="1" t="e">
        <v>#REF!</v>
      </c>
      <c r="AE205" s="1" t="e">
        <v>#REF!</v>
      </c>
      <c r="AF205" s="1" t="e">
        <v>#REF!</v>
      </c>
      <c r="AG205" s="1" t="e">
        <v>#REF!</v>
      </c>
      <c r="AH205" s="1" t="e">
        <v>#REF!</v>
      </c>
      <c r="AI205" s="88">
        <v>2.2123200000000005</v>
      </c>
      <c r="AJ205" s="167">
        <v>572.70000000000005</v>
      </c>
      <c r="AK205" s="167">
        <v>595.6</v>
      </c>
      <c r="AL205" s="167">
        <v>1165.8</v>
      </c>
      <c r="AM205" s="167">
        <v>570.19999999999993</v>
      </c>
      <c r="AN205" s="167"/>
      <c r="AO205" s="167">
        <v>570.19999999999993</v>
      </c>
      <c r="AP205" s="167">
        <v>11258.400000000001</v>
      </c>
      <c r="AQ205" s="167">
        <v>4206.6000000000004</v>
      </c>
      <c r="AR205" s="167">
        <v>4748.3</v>
      </c>
      <c r="AS205" s="167">
        <v>-541.69999999999982</v>
      </c>
      <c r="AT205" s="167"/>
      <c r="AU205" s="167"/>
      <c r="AV205" s="167">
        <v>4206.6000000000004</v>
      </c>
      <c r="AW205" s="167"/>
      <c r="AX205" s="167">
        <v>4206.6000000000004</v>
      </c>
      <c r="AY205" s="167">
        <v>8410.2999999999993</v>
      </c>
    </row>
    <row r="206" spans="1:51" ht="15" customHeight="1" x14ac:dyDescent="0.25">
      <c r="A206" s="1">
        <v>3</v>
      </c>
      <c r="C206" s="115" t="s">
        <v>218</v>
      </c>
      <c r="D206" s="83">
        <v>747</v>
      </c>
      <c r="E206" s="86">
        <v>4251.3</v>
      </c>
      <c r="F206" s="28">
        <v>1412.5</v>
      </c>
      <c r="G206" s="28"/>
      <c r="H206" s="28"/>
      <c r="I206" s="28"/>
      <c r="J206" s="86">
        <v>2838.8</v>
      </c>
      <c r="K206" s="86">
        <v>9440.2999999999993</v>
      </c>
      <c r="L206" s="109">
        <v>1.9505505687926372</v>
      </c>
      <c r="M206" s="168">
        <v>9002.2000000000007</v>
      </c>
      <c r="N206" s="168">
        <v>0</v>
      </c>
      <c r="O206" s="168">
        <v>0</v>
      </c>
      <c r="P206" s="168"/>
      <c r="Q206" s="167">
        <v>438.1</v>
      </c>
      <c r="R206" s="167"/>
      <c r="S206" s="167">
        <v>0</v>
      </c>
      <c r="T206" s="88">
        <v>6.4790000000000001</v>
      </c>
      <c r="U206" s="89">
        <v>9002.34</v>
      </c>
      <c r="V206" s="89" t="e">
        <v>#REF!</v>
      </c>
      <c r="W206" s="110" t="e">
        <v>#REF!</v>
      </c>
      <c r="X206" s="89" t="e">
        <v>#REF!</v>
      </c>
      <c r="Y206" s="1" t="e">
        <v>#REF!</v>
      </c>
      <c r="Z206" s="1" t="e">
        <v>#REF!</v>
      </c>
      <c r="AA206" s="1" t="e">
        <v>#REF!</v>
      </c>
      <c r="AB206" s="1" t="e">
        <v>#REF!</v>
      </c>
      <c r="AC206" s="1" t="e">
        <v>#REF!</v>
      </c>
      <c r="AD206" s="1" t="e">
        <v>#REF!</v>
      </c>
      <c r="AE206" s="1" t="e">
        <v>#REF!</v>
      </c>
      <c r="AF206" s="1" t="e">
        <v>#REF!</v>
      </c>
      <c r="AG206" s="1" t="e">
        <v>#REF!</v>
      </c>
      <c r="AH206" s="1" t="e">
        <v>#REF!</v>
      </c>
      <c r="AI206" s="88">
        <v>2.2123200000000005</v>
      </c>
      <c r="AJ206" s="167">
        <v>303</v>
      </c>
      <c r="AK206" s="167">
        <v>315.10000000000002</v>
      </c>
      <c r="AL206" s="167">
        <v>616.79999999999995</v>
      </c>
      <c r="AM206" s="167">
        <v>301.69999999999993</v>
      </c>
      <c r="AN206" s="167"/>
      <c r="AO206" s="167">
        <v>301.69999999999993</v>
      </c>
      <c r="AP206" s="167">
        <v>9743.2999999999993</v>
      </c>
      <c r="AQ206" s="167">
        <v>5492</v>
      </c>
      <c r="AR206" s="167">
        <v>6400.2</v>
      </c>
      <c r="AS206" s="167">
        <v>-908.19999999999982</v>
      </c>
      <c r="AT206" s="167"/>
      <c r="AU206" s="167"/>
      <c r="AV206" s="167">
        <v>5492</v>
      </c>
      <c r="AW206" s="167"/>
      <c r="AX206" s="167">
        <v>5492</v>
      </c>
      <c r="AY206" s="167">
        <v>8330.7999999999993</v>
      </c>
    </row>
    <row r="207" spans="1:51" ht="15" customHeight="1" x14ac:dyDescent="0.25">
      <c r="A207" s="1">
        <v>3</v>
      </c>
      <c r="C207" s="115" t="s">
        <v>150</v>
      </c>
      <c r="D207" s="83">
        <v>1059</v>
      </c>
      <c r="E207" s="86">
        <v>4967.1000000000004</v>
      </c>
      <c r="F207" s="28">
        <v>3074.5</v>
      </c>
      <c r="G207" s="28"/>
      <c r="H207" s="28"/>
      <c r="I207" s="28"/>
      <c r="J207" s="86">
        <v>1892.6</v>
      </c>
      <c r="K207" s="86">
        <v>9094.8000000000011</v>
      </c>
      <c r="L207" s="109">
        <v>1.3255289370277563</v>
      </c>
      <c r="M207" s="168">
        <v>8772.5</v>
      </c>
      <c r="N207" s="168">
        <v>0</v>
      </c>
      <c r="O207" s="168">
        <v>0</v>
      </c>
      <c r="P207" s="168"/>
      <c r="Q207" s="167">
        <v>322.3</v>
      </c>
      <c r="R207" s="167"/>
      <c r="S207" s="167">
        <v>0</v>
      </c>
      <c r="T207" s="88">
        <v>6.4790000000000001</v>
      </c>
      <c r="U207" s="89">
        <v>8772.4133333333339</v>
      </c>
      <c r="V207" s="89" t="e">
        <v>#REF!</v>
      </c>
      <c r="W207" s="110" t="e">
        <v>#REF!</v>
      </c>
      <c r="X207" s="89" t="e">
        <v>#REF!</v>
      </c>
      <c r="Y207" s="1" t="e">
        <v>#REF!</v>
      </c>
      <c r="Z207" s="1" t="e">
        <v>#REF!</v>
      </c>
      <c r="AA207" s="1" t="e">
        <v>#REF!</v>
      </c>
      <c r="AB207" s="1" t="e">
        <v>#REF!</v>
      </c>
      <c r="AC207" s="1" t="e">
        <v>#REF!</v>
      </c>
      <c r="AD207" s="1" t="e">
        <v>#REF!</v>
      </c>
      <c r="AE207" s="1" t="e">
        <v>#REF!</v>
      </c>
      <c r="AF207" s="1" t="e">
        <v>#REF!</v>
      </c>
      <c r="AG207" s="1" t="e">
        <v>#REF!</v>
      </c>
      <c r="AH207" s="1" t="e">
        <v>#REF!</v>
      </c>
      <c r="AI207" s="88">
        <v>2.2123200000000005</v>
      </c>
      <c r="AJ207" s="167">
        <v>429.6</v>
      </c>
      <c r="AK207" s="167">
        <v>446.8</v>
      </c>
      <c r="AL207" s="167">
        <v>874.5</v>
      </c>
      <c r="AM207" s="167">
        <v>427.7</v>
      </c>
      <c r="AN207" s="167"/>
      <c r="AO207" s="167">
        <v>427.7</v>
      </c>
      <c r="AP207" s="167">
        <v>9524.4000000000015</v>
      </c>
      <c r="AQ207" s="167">
        <v>4557.3</v>
      </c>
      <c r="AR207" s="167">
        <v>4128.8999999999996</v>
      </c>
      <c r="AS207" s="167">
        <v>428.40000000000055</v>
      </c>
      <c r="AT207" s="167"/>
      <c r="AU207" s="167"/>
      <c r="AV207" s="167">
        <v>4557.3</v>
      </c>
      <c r="AW207" s="167"/>
      <c r="AX207" s="167">
        <v>4557.3</v>
      </c>
      <c r="AY207" s="167">
        <v>6449.9</v>
      </c>
    </row>
    <row r="208" spans="1:51" ht="15" customHeight="1" x14ac:dyDescent="0.25">
      <c r="A208" s="1">
        <v>3</v>
      </c>
      <c r="C208" s="115" t="s">
        <v>219</v>
      </c>
      <c r="D208" s="83">
        <v>792</v>
      </c>
      <c r="E208" s="86">
        <v>4463.7</v>
      </c>
      <c r="F208" s="28">
        <v>2197</v>
      </c>
      <c r="G208" s="28"/>
      <c r="H208" s="28"/>
      <c r="I208" s="28"/>
      <c r="J208" s="86">
        <v>2266.6999999999998</v>
      </c>
      <c r="K208" s="86">
        <v>7201.4</v>
      </c>
      <c r="L208" s="109">
        <v>1.4034074344307403</v>
      </c>
      <c r="M208" s="168">
        <v>6997.5</v>
      </c>
      <c r="N208" s="168">
        <v>0</v>
      </c>
      <c r="O208" s="168">
        <v>0</v>
      </c>
      <c r="P208" s="168"/>
      <c r="Q208" s="167">
        <v>203.9</v>
      </c>
      <c r="R208" s="167"/>
      <c r="S208" s="167">
        <v>0</v>
      </c>
      <c r="T208" s="88">
        <v>6.4790000000000001</v>
      </c>
      <c r="U208" s="89">
        <v>6997.4599999999991</v>
      </c>
      <c r="V208" s="89" t="e">
        <v>#REF!</v>
      </c>
      <c r="W208" s="110" t="e">
        <v>#REF!</v>
      </c>
      <c r="X208" s="89" t="e">
        <v>#REF!</v>
      </c>
      <c r="Y208" s="1" t="e">
        <v>#REF!</v>
      </c>
      <c r="Z208" s="1" t="e">
        <v>#REF!</v>
      </c>
      <c r="AA208" s="1" t="e">
        <v>#REF!</v>
      </c>
      <c r="AB208" s="1" t="e">
        <v>#REF!</v>
      </c>
      <c r="AC208" s="1" t="e">
        <v>#REF!</v>
      </c>
      <c r="AD208" s="1" t="e">
        <v>#REF!</v>
      </c>
      <c r="AE208" s="1" t="e">
        <v>#REF!</v>
      </c>
      <c r="AF208" s="1" t="e">
        <v>#REF!</v>
      </c>
      <c r="AG208" s="1" t="e">
        <v>#REF!</v>
      </c>
      <c r="AH208" s="1" t="e">
        <v>#REF!</v>
      </c>
      <c r="AI208" s="88">
        <v>2.2123200000000005</v>
      </c>
      <c r="AJ208" s="167">
        <v>321.3</v>
      </c>
      <c r="AK208" s="167">
        <v>334.2</v>
      </c>
      <c r="AL208" s="167">
        <v>654.1</v>
      </c>
      <c r="AM208" s="167">
        <v>319.90000000000003</v>
      </c>
      <c r="AN208" s="167"/>
      <c r="AO208" s="167">
        <v>319.90000000000003</v>
      </c>
      <c r="AP208" s="167">
        <v>7522.7</v>
      </c>
      <c r="AQ208" s="167">
        <v>3059</v>
      </c>
      <c r="AR208" s="167">
        <v>3937.2</v>
      </c>
      <c r="AS208" s="167">
        <v>-878.19999999999982</v>
      </c>
      <c r="AT208" s="167"/>
      <c r="AU208" s="167"/>
      <c r="AV208" s="167">
        <v>3059</v>
      </c>
      <c r="AW208" s="167"/>
      <c r="AX208" s="167">
        <v>3059</v>
      </c>
      <c r="AY208" s="167">
        <v>5325.7</v>
      </c>
    </row>
    <row r="209" spans="1:51" ht="15" customHeight="1" x14ac:dyDescent="0.25">
      <c r="A209" s="1">
        <v>3</v>
      </c>
      <c r="C209" s="115" t="s">
        <v>220</v>
      </c>
      <c r="D209" s="83">
        <v>2899</v>
      </c>
      <c r="E209" s="86">
        <v>14193.5</v>
      </c>
      <c r="F209" s="28">
        <v>6119.3</v>
      </c>
      <c r="G209" s="28"/>
      <c r="H209" s="28"/>
      <c r="I209" s="28"/>
      <c r="J209" s="86">
        <v>8074.2</v>
      </c>
      <c r="K209" s="86">
        <v>12743.699999999999</v>
      </c>
      <c r="L209" s="109">
        <v>0.67848358330820813</v>
      </c>
      <c r="M209" s="168">
        <v>12215.4</v>
      </c>
      <c r="N209" s="168">
        <v>0</v>
      </c>
      <c r="O209" s="168">
        <v>0</v>
      </c>
      <c r="P209" s="168"/>
      <c r="Q209" s="167">
        <v>528.29999999999995</v>
      </c>
      <c r="R209" s="167"/>
      <c r="S209" s="167">
        <v>0</v>
      </c>
      <c r="T209" s="88">
        <v>6.4790000000000001</v>
      </c>
      <c r="U209" s="89">
        <v>12215.4</v>
      </c>
      <c r="V209" s="89" t="e">
        <v>#REF!</v>
      </c>
      <c r="W209" s="110" t="e">
        <v>#REF!</v>
      </c>
      <c r="X209" s="89" t="e">
        <v>#REF!</v>
      </c>
      <c r="Y209" s="1" t="e">
        <v>#REF!</v>
      </c>
      <c r="Z209" s="1" t="e">
        <v>#REF!</v>
      </c>
      <c r="AA209" s="1" t="e">
        <v>#REF!</v>
      </c>
      <c r="AB209" s="1" t="e">
        <v>#REF!</v>
      </c>
      <c r="AC209" s="1" t="e">
        <v>#REF!</v>
      </c>
      <c r="AD209" s="1" t="e">
        <v>#REF!</v>
      </c>
      <c r="AE209" s="1" t="e">
        <v>#REF!</v>
      </c>
      <c r="AF209" s="1" t="e">
        <v>#REF!</v>
      </c>
      <c r="AG209" s="1" t="e">
        <v>#REF!</v>
      </c>
      <c r="AH209" s="1" t="e">
        <v>#REF!</v>
      </c>
      <c r="AI209" s="88">
        <v>2.2123200000000005</v>
      </c>
      <c r="AJ209" s="167">
        <v>1175.9000000000001</v>
      </c>
      <c r="AK209" s="167">
        <v>1222.9000000000001</v>
      </c>
      <c r="AL209" s="167">
        <v>2393.6</v>
      </c>
      <c r="AM209" s="167">
        <v>1170.6999999999998</v>
      </c>
      <c r="AN209" s="167"/>
      <c r="AO209" s="167">
        <v>1170.6999999999998</v>
      </c>
      <c r="AP209" s="167">
        <v>13919.599999999999</v>
      </c>
      <c r="AQ209" s="167">
        <v>0</v>
      </c>
      <c r="AR209" s="167">
        <v>365.4</v>
      </c>
      <c r="AS209" s="167">
        <v>-365.4</v>
      </c>
      <c r="AT209" s="167"/>
      <c r="AU209" s="167"/>
      <c r="AV209" s="167">
        <v>0</v>
      </c>
      <c r="AW209" s="167"/>
      <c r="AX209" s="167">
        <v>0</v>
      </c>
      <c r="AY209" s="167">
        <v>8074.2</v>
      </c>
    </row>
    <row r="210" spans="1:51" ht="15" customHeight="1" x14ac:dyDescent="0.25">
      <c r="A210" s="1">
        <v>3</v>
      </c>
      <c r="C210" s="115" t="s">
        <v>221</v>
      </c>
      <c r="D210" s="83">
        <v>934</v>
      </c>
      <c r="E210" s="86">
        <v>5124.3999999999996</v>
      </c>
      <c r="F210" s="28">
        <v>1714.4</v>
      </c>
      <c r="G210" s="28"/>
      <c r="H210" s="28"/>
      <c r="I210" s="28"/>
      <c r="J210" s="86">
        <v>3410</v>
      </c>
      <c r="K210" s="86">
        <v>8022.3000000000011</v>
      </c>
      <c r="L210" s="109">
        <v>1.3256962950305931</v>
      </c>
      <c r="M210" s="168">
        <v>7791.6</v>
      </c>
      <c r="N210" s="168">
        <v>0</v>
      </c>
      <c r="O210" s="168">
        <v>0</v>
      </c>
      <c r="P210" s="168"/>
      <c r="Q210" s="167">
        <v>230.7</v>
      </c>
      <c r="R210" s="167"/>
      <c r="S210" s="167">
        <v>0</v>
      </c>
      <c r="T210" s="88">
        <v>6.4790000000000001</v>
      </c>
      <c r="U210" s="89">
        <v>7791.6</v>
      </c>
      <c r="V210" s="89" t="e">
        <v>#REF!</v>
      </c>
      <c r="W210" s="110" t="e">
        <v>#REF!</v>
      </c>
      <c r="X210" s="89" t="e">
        <v>#REF!</v>
      </c>
      <c r="Y210" s="1" t="e">
        <v>#REF!</v>
      </c>
      <c r="Z210" s="1" t="e">
        <v>#REF!</v>
      </c>
      <c r="AA210" s="1" t="e">
        <v>#REF!</v>
      </c>
      <c r="AB210" s="1" t="e">
        <v>#REF!</v>
      </c>
      <c r="AC210" s="1" t="e">
        <v>#REF!</v>
      </c>
      <c r="AD210" s="1" t="e">
        <v>#REF!</v>
      </c>
      <c r="AE210" s="1" t="e">
        <v>#REF!</v>
      </c>
      <c r="AF210" s="1" t="e">
        <v>#REF!</v>
      </c>
      <c r="AG210" s="1" t="e">
        <v>#REF!</v>
      </c>
      <c r="AH210" s="1" t="e">
        <v>#REF!</v>
      </c>
      <c r="AI210" s="88">
        <v>2.2123200000000005</v>
      </c>
      <c r="AJ210" s="167">
        <v>378.9</v>
      </c>
      <c r="AK210" s="167">
        <v>394.1</v>
      </c>
      <c r="AL210" s="167">
        <v>771.4</v>
      </c>
      <c r="AM210" s="167">
        <v>377.29999999999995</v>
      </c>
      <c r="AN210" s="167"/>
      <c r="AO210" s="167">
        <v>377.29999999999995</v>
      </c>
      <c r="AP210" s="167">
        <v>8401.2000000000007</v>
      </c>
      <c r="AQ210" s="167">
        <v>3276.8</v>
      </c>
      <c r="AR210" s="167">
        <v>4104.7</v>
      </c>
      <c r="AS210" s="167">
        <v>-827.89999999999964</v>
      </c>
      <c r="AT210" s="167"/>
      <c r="AU210" s="167"/>
      <c r="AV210" s="167">
        <v>3276.8</v>
      </c>
      <c r="AW210" s="167"/>
      <c r="AX210" s="167">
        <v>3276.8</v>
      </c>
      <c r="AY210" s="167">
        <v>6686.8</v>
      </c>
    </row>
    <row r="211" spans="1:51" ht="15" customHeight="1" x14ac:dyDescent="0.25">
      <c r="A211" s="1">
        <v>3</v>
      </c>
      <c r="C211" s="115" t="s">
        <v>222</v>
      </c>
      <c r="D211" s="83">
        <v>804</v>
      </c>
      <c r="E211" s="86">
        <v>4269.2</v>
      </c>
      <c r="F211" s="28">
        <v>870.8</v>
      </c>
      <c r="G211" s="28"/>
      <c r="H211" s="28"/>
      <c r="I211" s="28"/>
      <c r="J211" s="86">
        <v>3398.4</v>
      </c>
      <c r="K211" s="86">
        <v>9077.7999999999993</v>
      </c>
      <c r="L211" s="109">
        <v>1.7426757246335076</v>
      </c>
      <c r="M211" s="168">
        <v>8709.2999999999993</v>
      </c>
      <c r="N211" s="168">
        <v>0</v>
      </c>
      <c r="O211" s="168">
        <v>0</v>
      </c>
      <c r="P211" s="168"/>
      <c r="Q211" s="167">
        <v>368.5</v>
      </c>
      <c r="R211" s="167"/>
      <c r="S211" s="167">
        <v>0</v>
      </c>
      <c r="T211" s="88">
        <v>6.4790000000000001</v>
      </c>
      <c r="U211" s="89">
        <v>8709.3333333333303</v>
      </c>
      <c r="V211" s="89" t="e">
        <v>#REF!</v>
      </c>
      <c r="W211" s="110" t="e">
        <v>#REF!</v>
      </c>
      <c r="X211" s="89" t="e">
        <v>#REF!</v>
      </c>
      <c r="Y211" s="1" t="e">
        <v>#REF!</v>
      </c>
      <c r="Z211" s="1" t="e">
        <v>#REF!</v>
      </c>
      <c r="AA211" s="1" t="e">
        <v>#REF!</v>
      </c>
      <c r="AB211" s="1" t="e">
        <v>#REF!</v>
      </c>
      <c r="AC211" s="1" t="e">
        <v>#REF!</v>
      </c>
      <c r="AD211" s="1" t="e">
        <v>#REF!</v>
      </c>
      <c r="AE211" s="1" t="e">
        <v>#REF!</v>
      </c>
      <c r="AF211" s="1" t="e">
        <v>#REF!</v>
      </c>
      <c r="AG211" s="1" t="e">
        <v>#REF!</v>
      </c>
      <c r="AH211" s="1" t="e">
        <v>#REF!</v>
      </c>
      <c r="AI211" s="88">
        <v>2.2123200000000005</v>
      </c>
      <c r="AJ211" s="167">
        <v>326.10000000000002</v>
      </c>
      <c r="AK211" s="167">
        <v>339.1</v>
      </c>
      <c r="AL211" s="167">
        <v>663.7</v>
      </c>
      <c r="AM211" s="167">
        <v>324.60000000000002</v>
      </c>
      <c r="AN211" s="167"/>
      <c r="AO211" s="167">
        <v>324.60000000000002</v>
      </c>
      <c r="AP211" s="167">
        <v>9403.9</v>
      </c>
      <c r="AQ211" s="167">
        <v>5134.7</v>
      </c>
      <c r="AR211" s="167">
        <v>5396.2</v>
      </c>
      <c r="AS211" s="167">
        <v>-261.5</v>
      </c>
      <c r="AT211" s="167"/>
      <c r="AU211" s="167"/>
      <c r="AV211" s="167">
        <v>5134.7</v>
      </c>
      <c r="AW211" s="167"/>
      <c r="AX211" s="167">
        <v>5134.7</v>
      </c>
      <c r="AY211" s="167">
        <v>8533.1</v>
      </c>
    </row>
    <row r="212" spans="1:51" ht="15" customHeight="1" x14ac:dyDescent="0.25">
      <c r="A212" s="1">
        <v>3</v>
      </c>
      <c r="C212" s="115" t="s">
        <v>223</v>
      </c>
      <c r="D212" s="83">
        <v>422</v>
      </c>
      <c r="E212" s="86">
        <v>2533</v>
      </c>
      <c r="F212" s="28">
        <v>932.89999999999986</v>
      </c>
      <c r="G212" s="28"/>
      <c r="H212" s="28"/>
      <c r="I212" s="28"/>
      <c r="J212" s="86">
        <v>1600.1</v>
      </c>
      <c r="K212" s="86">
        <v>5893.7999999999993</v>
      </c>
      <c r="L212" s="109">
        <v>2.1556336951536461</v>
      </c>
      <c r="M212" s="168">
        <v>5702.9</v>
      </c>
      <c r="N212" s="168">
        <v>0</v>
      </c>
      <c r="O212" s="168">
        <v>0</v>
      </c>
      <c r="P212" s="168"/>
      <c r="Q212" s="167">
        <v>190.9</v>
      </c>
      <c r="R212" s="167"/>
      <c r="S212" s="167">
        <v>0</v>
      </c>
      <c r="T212" s="88">
        <v>6.4790000000000001</v>
      </c>
      <c r="U212" s="89">
        <v>5696.8666666666668</v>
      </c>
      <c r="V212" s="89" t="e">
        <v>#REF!</v>
      </c>
      <c r="W212" s="110" t="e">
        <v>#REF!</v>
      </c>
      <c r="X212" s="89" t="e">
        <v>#REF!</v>
      </c>
      <c r="Y212" s="1" t="e">
        <v>#REF!</v>
      </c>
      <c r="Z212" s="1" t="e">
        <v>#REF!</v>
      </c>
      <c r="AA212" s="1" t="e">
        <v>#REF!</v>
      </c>
      <c r="AB212" s="1" t="e">
        <v>#REF!</v>
      </c>
      <c r="AC212" s="1" t="e">
        <v>#REF!</v>
      </c>
      <c r="AD212" s="1" t="e">
        <v>#REF!</v>
      </c>
      <c r="AE212" s="1" t="e">
        <v>#REF!</v>
      </c>
      <c r="AF212" s="1" t="e">
        <v>#REF!</v>
      </c>
      <c r="AG212" s="1" t="e">
        <v>#REF!</v>
      </c>
      <c r="AH212" s="1" t="e">
        <v>#REF!</v>
      </c>
      <c r="AI212" s="88">
        <v>2.2123200000000005</v>
      </c>
      <c r="AJ212" s="167">
        <v>171.2</v>
      </c>
      <c r="AK212" s="167">
        <v>178</v>
      </c>
      <c r="AL212" s="167">
        <v>348.4</v>
      </c>
      <c r="AM212" s="167">
        <v>170.39999999999998</v>
      </c>
      <c r="AN212" s="167"/>
      <c r="AO212" s="167">
        <v>170.39999999999998</v>
      </c>
      <c r="AP212" s="167">
        <v>6064.9999999999991</v>
      </c>
      <c r="AQ212" s="167">
        <v>3532</v>
      </c>
      <c r="AR212" s="167">
        <v>4004.4</v>
      </c>
      <c r="AS212" s="167">
        <v>-472.40000000000009</v>
      </c>
      <c r="AT212" s="167"/>
      <c r="AU212" s="167"/>
      <c r="AV212" s="167">
        <v>3532</v>
      </c>
      <c r="AW212" s="167"/>
      <c r="AX212" s="167">
        <v>3532</v>
      </c>
      <c r="AY212" s="167">
        <v>5132.1000000000004</v>
      </c>
    </row>
    <row r="213" spans="1:51" ht="15" customHeight="1" x14ac:dyDescent="0.25">
      <c r="A213" s="1">
        <v>2</v>
      </c>
      <c r="B213" s="1">
        <v>2</v>
      </c>
      <c r="C213" s="115" t="s">
        <v>43</v>
      </c>
      <c r="D213" s="83">
        <v>28158</v>
      </c>
      <c r="E213" s="86">
        <v>319817.40000000002</v>
      </c>
      <c r="F213" s="28">
        <v>139533.5</v>
      </c>
      <c r="G213" s="28"/>
      <c r="H213" s="28">
        <v>0</v>
      </c>
      <c r="I213" s="28">
        <v>0</v>
      </c>
      <c r="J213" s="86">
        <v>180283.9</v>
      </c>
      <c r="K213" s="86">
        <v>731997.90000000014</v>
      </c>
      <c r="L213" s="109">
        <v>1.6806367934548214</v>
      </c>
      <c r="M213" s="168">
        <v>629814.5</v>
      </c>
      <c r="N213" s="168">
        <v>4320.3</v>
      </c>
      <c r="O213" s="168">
        <v>4320.3</v>
      </c>
      <c r="P213" s="168"/>
      <c r="Q213" s="167">
        <v>26653.3</v>
      </c>
      <c r="R213" s="167"/>
      <c r="S213" s="167">
        <v>71209.8</v>
      </c>
      <c r="T213" s="88">
        <v>15.468</v>
      </c>
      <c r="U213" s="89">
        <v>482316.03333333338</v>
      </c>
      <c r="V213" s="89" t="e">
        <v>#REF!</v>
      </c>
      <c r="W213" s="110" t="e">
        <v>#REF!</v>
      </c>
      <c r="X213" s="89" t="e">
        <v>#REF!</v>
      </c>
      <c r="Y213" s="1" t="e">
        <v>#REF!</v>
      </c>
      <c r="Z213" s="1" t="e">
        <v>#REF!</v>
      </c>
      <c r="AA213" s="1" t="e">
        <v>#REF!</v>
      </c>
      <c r="AB213" s="1" t="e">
        <v>#REF!</v>
      </c>
      <c r="AC213" s="1" t="e">
        <v>#REF!</v>
      </c>
      <c r="AD213" s="1" t="e">
        <v>#REF!</v>
      </c>
      <c r="AE213" s="1" t="e">
        <v>#REF!</v>
      </c>
      <c r="AF213" s="1" t="e">
        <v>#REF!</v>
      </c>
      <c r="AG213" s="1" t="e">
        <v>#REF!</v>
      </c>
      <c r="AH213" s="1" t="e">
        <v>#REF!</v>
      </c>
      <c r="AI213" s="88">
        <v>3.5481600000000002</v>
      </c>
      <c r="AJ213" s="167">
        <v>18318</v>
      </c>
      <c r="AK213" s="167">
        <v>19050.7</v>
      </c>
      <c r="AL213" s="167">
        <v>37288.6</v>
      </c>
      <c r="AM213" s="167">
        <v>18237.899999999998</v>
      </c>
      <c r="AN213" s="167" t="e">
        <v>#REF!</v>
      </c>
      <c r="AO213" s="167" t="e">
        <v>#REF!</v>
      </c>
      <c r="AP213" s="167">
        <v>750315.90000000014</v>
      </c>
      <c r="AQ213" s="167">
        <v>430498.5</v>
      </c>
      <c r="AR213" s="167">
        <v>250335</v>
      </c>
      <c r="AS213" s="167">
        <v>180163.5</v>
      </c>
      <c r="AT213" s="167">
        <v>676.8</v>
      </c>
      <c r="AU213" s="167">
        <v>0</v>
      </c>
      <c r="AV213" s="167">
        <v>431175.3</v>
      </c>
      <c r="AW213" s="167"/>
      <c r="AX213" s="167">
        <v>431175.3</v>
      </c>
      <c r="AY213" s="167">
        <v>611459.19999999995</v>
      </c>
    </row>
    <row r="214" spans="1:51" x14ac:dyDescent="0.25">
      <c r="A214" s="27">
        <v>1</v>
      </c>
      <c r="B214" s="27">
        <v>1</v>
      </c>
      <c r="C214" s="158" t="s">
        <v>224</v>
      </c>
      <c r="D214" s="159">
        <v>54837</v>
      </c>
      <c r="E214" s="84">
        <v>903254.79999999993</v>
      </c>
      <c r="F214" s="84">
        <v>451611.89999999997</v>
      </c>
      <c r="G214" s="84"/>
      <c r="H214" s="84">
        <v>0</v>
      </c>
      <c r="I214" s="84">
        <v>0</v>
      </c>
      <c r="J214" s="84">
        <v>451642.9</v>
      </c>
      <c r="K214" s="84">
        <v>1387967.3</v>
      </c>
      <c r="L214" s="84"/>
      <c r="M214" s="169">
        <v>1208968.2000000002</v>
      </c>
      <c r="N214" s="169">
        <v>19087</v>
      </c>
      <c r="O214" s="169">
        <v>19087</v>
      </c>
      <c r="P214" s="169">
        <v>0</v>
      </c>
      <c r="Q214" s="169">
        <v>53200.3</v>
      </c>
      <c r="R214" s="169">
        <v>0</v>
      </c>
      <c r="S214" s="169">
        <v>106711.8</v>
      </c>
      <c r="T214" s="88"/>
      <c r="U214" s="84">
        <v>1034962.7266666667</v>
      </c>
      <c r="V214" s="84" t="e">
        <v>#REF!</v>
      </c>
      <c r="W214" s="84" t="e">
        <v>#REF!</v>
      </c>
      <c r="X214" s="84" t="e">
        <v>#REF!</v>
      </c>
      <c r="Y214" s="160" t="e">
        <v>#REF!</v>
      </c>
      <c r="Z214" s="160" t="e">
        <v>#REF!</v>
      </c>
      <c r="AA214" s="160" t="e">
        <v>#REF!</v>
      </c>
      <c r="AB214" s="160" t="e">
        <v>#REF!</v>
      </c>
      <c r="AC214" s="160" t="e">
        <v>#REF!</v>
      </c>
      <c r="AD214" s="160" t="e">
        <v>#REF!</v>
      </c>
      <c r="AE214" s="160" t="e">
        <v>#REF!</v>
      </c>
      <c r="AF214" s="160" t="e">
        <v>#REF!</v>
      </c>
      <c r="AG214" s="160" t="e">
        <v>#REF!</v>
      </c>
      <c r="AH214" s="160" t="e">
        <v>#REF!</v>
      </c>
      <c r="AI214" s="97">
        <v>0</v>
      </c>
      <c r="AJ214" s="166">
        <v>64839.3</v>
      </c>
      <c r="AK214" s="166">
        <v>67432.899999999994</v>
      </c>
      <c r="AL214" s="166">
        <v>131988.59999999998</v>
      </c>
      <c r="AM214" s="166">
        <v>64555.7</v>
      </c>
      <c r="AN214" s="166" t="e">
        <v>#REF!</v>
      </c>
      <c r="AO214" s="166" t="e">
        <v>#REF!</v>
      </c>
      <c r="AP214" s="166">
        <v>1452806.6</v>
      </c>
      <c r="AQ214" s="166">
        <v>579891.80000000005</v>
      </c>
      <c r="AR214" s="166">
        <v>429936.2</v>
      </c>
      <c r="AS214" s="166">
        <v>149955.60000000003</v>
      </c>
      <c r="AT214" s="166">
        <v>706.4</v>
      </c>
      <c r="AU214" s="166">
        <v>0</v>
      </c>
      <c r="AV214" s="166">
        <v>580598.20000000007</v>
      </c>
      <c r="AW214" s="166">
        <v>0</v>
      </c>
      <c r="AX214" s="166">
        <v>580598.20000000007</v>
      </c>
      <c r="AY214" s="166">
        <v>1032241.1000000001</v>
      </c>
    </row>
    <row r="215" spans="1:51" ht="15" customHeight="1" x14ac:dyDescent="0.25">
      <c r="A215" s="1">
        <v>4</v>
      </c>
      <c r="B215" s="1">
        <v>3</v>
      </c>
      <c r="C215" s="155" t="s">
        <v>225</v>
      </c>
      <c r="D215" s="83">
        <v>42921</v>
      </c>
      <c r="E215" s="86">
        <v>235094.3</v>
      </c>
      <c r="F215" s="28">
        <v>147954.69999999998</v>
      </c>
      <c r="G215" s="28"/>
      <c r="H215" s="28"/>
      <c r="I215" s="28"/>
      <c r="J215" s="86">
        <v>87139.6</v>
      </c>
      <c r="K215" s="86">
        <v>193348.9</v>
      </c>
      <c r="L215" s="109">
        <v>1.5448430170093657</v>
      </c>
      <c r="M215" s="168">
        <v>182233.3</v>
      </c>
      <c r="N215" s="168">
        <v>6398.5</v>
      </c>
      <c r="O215" s="168">
        <v>6398.5</v>
      </c>
      <c r="P215" s="168"/>
      <c r="Q215" s="167">
        <v>4717.1000000000004</v>
      </c>
      <c r="R215" s="167"/>
      <c r="S215" s="167">
        <v>0</v>
      </c>
      <c r="T215" s="88">
        <v>2.9159999999999999</v>
      </c>
      <c r="U215" s="89">
        <v>179282.38666666669</v>
      </c>
      <c r="V215" s="89" t="e">
        <v>#REF!</v>
      </c>
      <c r="W215" s="110" t="e">
        <v>#REF!</v>
      </c>
      <c r="X215" s="89" t="e">
        <v>#REF!</v>
      </c>
      <c r="Y215" s="1" t="e">
        <v>#REF!</v>
      </c>
      <c r="Z215" s="1" t="e">
        <v>#REF!</v>
      </c>
      <c r="AA215" s="1" t="e">
        <v>#REF!</v>
      </c>
      <c r="AB215" s="1" t="e">
        <v>#REF!</v>
      </c>
      <c r="AC215" s="1" t="e">
        <v>#REF!</v>
      </c>
      <c r="AD215" s="1" t="e">
        <v>#REF!</v>
      </c>
      <c r="AE215" s="1" t="e">
        <v>#REF!</v>
      </c>
      <c r="AF215" s="1" t="e">
        <v>#REF!</v>
      </c>
      <c r="AG215" s="1" t="e">
        <v>#REF!</v>
      </c>
      <c r="AH215" s="1" t="e">
        <v>#REF!</v>
      </c>
      <c r="AI215" s="88">
        <v>3.091968</v>
      </c>
      <c r="AJ215" s="167">
        <v>24332</v>
      </c>
      <c r="AK215" s="167">
        <v>25305.3</v>
      </c>
      <c r="AL215" s="167">
        <v>49530.9</v>
      </c>
      <c r="AM215" s="167">
        <v>24225.600000000002</v>
      </c>
      <c r="AN215" s="167"/>
      <c r="AO215" s="167">
        <v>24225.600000000002</v>
      </c>
      <c r="AP215" s="167">
        <v>217680.9</v>
      </c>
      <c r="AQ215" s="167">
        <v>0</v>
      </c>
      <c r="AR215" s="167">
        <v>32783.199999999997</v>
      </c>
      <c r="AS215" s="167">
        <v>-32783.199999999997</v>
      </c>
      <c r="AT215" s="167"/>
      <c r="AU215" s="167"/>
      <c r="AV215" s="167">
        <v>0</v>
      </c>
      <c r="AW215" s="167"/>
      <c r="AX215" s="167">
        <v>0</v>
      </c>
      <c r="AY215" s="167">
        <v>87139.6</v>
      </c>
    </row>
    <row r="216" spans="1:51" ht="15" customHeight="1" x14ac:dyDescent="0.25">
      <c r="A216" s="1">
        <v>3</v>
      </c>
      <c r="C216" s="115" t="s">
        <v>226</v>
      </c>
      <c r="D216" s="83">
        <v>1229</v>
      </c>
      <c r="E216" s="86">
        <v>6098.1</v>
      </c>
      <c r="F216" s="28">
        <v>1946.5</v>
      </c>
      <c r="G216" s="28"/>
      <c r="H216" s="28"/>
      <c r="I216" s="28"/>
      <c r="J216" s="86">
        <v>4151.6000000000004</v>
      </c>
      <c r="K216" s="86">
        <v>4563.7</v>
      </c>
      <c r="L216" s="109">
        <v>0.57313538852631607</v>
      </c>
      <c r="M216" s="168">
        <v>7763.5</v>
      </c>
      <c r="N216" s="168">
        <v>-3422.4</v>
      </c>
      <c r="O216" s="168">
        <v>-3422.4</v>
      </c>
      <c r="P216" s="168"/>
      <c r="Q216" s="167">
        <v>222.6</v>
      </c>
      <c r="R216" s="167"/>
      <c r="S216" s="167">
        <v>0</v>
      </c>
      <c r="T216" s="88">
        <v>6.4790000000000001</v>
      </c>
      <c r="U216" s="89">
        <v>7763.4733333333324</v>
      </c>
      <c r="V216" s="89" t="e">
        <v>#REF!</v>
      </c>
      <c r="W216" s="110" t="e">
        <v>#REF!</v>
      </c>
      <c r="X216" s="89" t="e">
        <v>#REF!</v>
      </c>
      <c r="Y216" s="1" t="e">
        <v>#REF!</v>
      </c>
      <c r="Z216" s="1" t="e">
        <v>#REF!</v>
      </c>
      <c r="AA216" s="1" t="e">
        <v>#REF!</v>
      </c>
      <c r="AB216" s="1" t="e">
        <v>#REF!</v>
      </c>
      <c r="AC216" s="1" t="e">
        <v>#REF!</v>
      </c>
      <c r="AD216" s="1" t="e">
        <v>#REF!</v>
      </c>
      <c r="AE216" s="1" t="e">
        <v>#REF!</v>
      </c>
      <c r="AF216" s="1" t="e">
        <v>#REF!</v>
      </c>
      <c r="AG216" s="1" t="e">
        <v>#REF!</v>
      </c>
      <c r="AH216" s="1" t="e">
        <v>#REF!</v>
      </c>
      <c r="AI216" s="88">
        <v>2.2123200000000005</v>
      </c>
      <c r="AJ216" s="167">
        <v>498.5</v>
      </c>
      <c r="AK216" s="167">
        <v>518.4</v>
      </c>
      <c r="AL216" s="167">
        <v>1014.7</v>
      </c>
      <c r="AM216" s="167">
        <v>496.30000000000007</v>
      </c>
      <c r="AN216" s="167"/>
      <c r="AO216" s="167">
        <v>496.30000000000007</v>
      </c>
      <c r="AP216" s="167">
        <v>5062.2</v>
      </c>
      <c r="AQ216" s="167">
        <v>0</v>
      </c>
      <c r="AR216" s="167">
        <v>3084.4</v>
      </c>
      <c r="AS216" s="167">
        <v>-3084.4</v>
      </c>
      <c r="AT216" s="167"/>
      <c r="AU216" s="167"/>
      <c r="AV216" s="167">
        <v>0</v>
      </c>
      <c r="AW216" s="167"/>
      <c r="AX216" s="167">
        <v>0</v>
      </c>
      <c r="AY216" s="167">
        <v>4151.6000000000004</v>
      </c>
    </row>
    <row r="217" spans="1:51" ht="15" customHeight="1" x14ac:dyDescent="0.25">
      <c r="A217" s="1">
        <v>3</v>
      </c>
      <c r="C217" s="115" t="s">
        <v>227</v>
      </c>
      <c r="D217" s="83">
        <v>236</v>
      </c>
      <c r="E217" s="86">
        <v>1184</v>
      </c>
      <c r="F217" s="28">
        <v>458.3</v>
      </c>
      <c r="G217" s="28"/>
      <c r="H217" s="28"/>
      <c r="I217" s="28"/>
      <c r="J217" s="86">
        <v>725.7</v>
      </c>
      <c r="K217" s="86">
        <v>1914.6999999999994</v>
      </c>
      <c r="L217" s="109">
        <v>1.252220341599064</v>
      </c>
      <c r="M217" s="168">
        <v>4962.3999999999996</v>
      </c>
      <c r="N217" s="168">
        <v>-3210.8</v>
      </c>
      <c r="O217" s="168">
        <v>-3210.8</v>
      </c>
      <c r="P217" s="168"/>
      <c r="Q217" s="167">
        <v>163.1</v>
      </c>
      <c r="R217" s="167"/>
      <c r="S217" s="167">
        <v>0</v>
      </c>
      <c r="T217" s="88">
        <v>6.4790000000000001</v>
      </c>
      <c r="U217" s="89">
        <v>4962.26</v>
      </c>
      <c r="V217" s="89" t="e">
        <v>#REF!</v>
      </c>
      <c r="W217" s="110" t="e">
        <v>#REF!</v>
      </c>
      <c r="X217" s="89" t="e">
        <v>#REF!</v>
      </c>
      <c r="Y217" s="1" t="e">
        <v>#REF!</v>
      </c>
      <c r="Z217" s="1" t="e">
        <v>#REF!</v>
      </c>
      <c r="AA217" s="1" t="e">
        <v>#REF!</v>
      </c>
      <c r="AB217" s="1" t="e">
        <v>#REF!</v>
      </c>
      <c r="AC217" s="1" t="e">
        <v>#REF!</v>
      </c>
      <c r="AD217" s="1" t="e">
        <v>#REF!</v>
      </c>
      <c r="AE217" s="1" t="e">
        <v>#REF!</v>
      </c>
      <c r="AF217" s="1" t="e">
        <v>#REF!</v>
      </c>
      <c r="AG217" s="1" t="e">
        <v>#REF!</v>
      </c>
      <c r="AH217" s="1" t="e">
        <v>#REF!</v>
      </c>
      <c r="AI217" s="88">
        <v>2.2123200000000005</v>
      </c>
      <c r="AJ217" s="167">
        <v>95.7</v>
      </c>
      <c r="AK217" s="167">
        <v>99.5</v>
      </c>
      <c r="AL217" s="167">
        <v>194.8</v>
      </c>
      <c r="AM217" s="167">
        <v>95.300000000000011</v>
      </c>
      <c r="AN217" s="167"/>
      <c r="AO217" s="167">
        <v>95.300000000000011</v>
      </c>
      <c r="AP217" s="167">
        <v>2010.3999999999994</v>
      </c>
      <c r="AQ217" s="167">
        <v>826.4</v>
      </c>
      <c r="AR217" s="167">
        <v>3935.8</v>
      </c>
      <c r="AS217" s="167">
        <v>-3109.4</v>
      </c>
      <c r="AT217" s="167"/>
      <c r="AU217" s="167"/>
      <c r="AV217" s="167">
        <v>826.4</v>
      </c>
      <c r="AW217" s="167"/>
      <c r="AX217" s="167">
        <v>826.4</v>
      </c>
      <c r="AY217" s="167">
        <v>1552.1</v>
      </c>
    </row>
    <row r="218" spans="1:51" ht="15" customHeight="1" x14ac:dyDescent="0.25">
      <c r="A218" s="1">
        <v>3</v>
      </c>
      <c r="C218" s="115" t="s">
        <v>228</v>
      </c>
      <c r="D218" s="83">
        <v>675</v>
      </c>
      <c r="E218" s="86">
        <v>3485.3</v>
      </c>
      <c r="F218" s="28">
        <v>698.4</v>
      </c>
      <c r="G218" s="28"/>
      <c r="H218" s="28"/>
      <c r="I218" s="28"/>
      <c r="J218" s="86">
        <v>2786.9</v>
      </c>
      <c r="K218" s="86">
        <v>3169.6</v>
      </c>
      <c r="L218" s="109">
        <v>0.72475747857751249</v>
      </c>
      <c r="M218" s="168">
        <v>7013.4</v>
      </c>
      <c r="N218" s="168">
        <v>-4033</v>
      </c>
      <c r="O218" s="168">
        <v>-4033</v>
      </c>
      <c r="P218" s="168"/>
      <c r="Q218" s="167">
        <v>189.2</v>
      </c>
      <c r="R218" s="167"/>
      <c r="S218" s="167">
        <v>0</v>
      </c>
      <c r="T218" s="88">
        <v>6.4790000000000001</v>
      </c>
      <c r="U218" s="89">
        <v>6990.8466666666673</v>
      </c>
      <c r="V218" s="89" t="e">
        <v>#REF!</v>
      </c>
      <c r="W218" s="110" t="e">
        <v>#REF!</v>
      </c>
      <c r="X218" s="89" t="e">
        <v>#REF!</v>
      </c>
      <c r="Y218" s="1" t="e">
        <v>#REF!</v>
      </c>
      <c r="Z218" s="1" t="e">
        <v>#REF!</v>
      </c>
      <c r="AA218" s="1" t="e">
        <v>#REF!</v>
      </c>
      <c r="AB218" s="1" t="e">
        <v>#REF!</v>
      </c>
      <c r="AC218" s="1" t="e">
        <v>#REF!</v>
      </c>
      <c r="AD218" s="1" t="e">
        <v>#REF!</v>
      </c>
      <c r="AE218" s="1" t="e">
        <v>#REF!</v>
      </c>
      <c r="AF218" s="1" t="e">
        <v>#REF!</v>
      </c>
      <c r="AG218" s="1" t="e">
        <v>#REF!</v>
      </c>
      <c r="AH218" s="1" t="e">
        <v>#REF!</v>
      </c>
      <c r="AI218" s="88">
        <v>2.2123200000000005</v>
      </c>
      <c r="AJ218" s="167">
        <v>273.8</v>
      </c>
      <c r="AK218" s="167">
        <v>284.8</v>
      </c>
      <c r="AL218" s="167">
        <v>557.4</v>
      </c>
      <c r="AM218" s="167">
        <v>272.59999999999997</v>
      </c>
      <c r="AN218" s="167"/>
      <c r="AO218" s="167">
        <v>272.59999999999997</v>
      </c>
      <c r="AP218" s="167">
        <v>3443.4</v>
      </c>
      <c r="AQ218" s="167">
        <v>0</v>
      </c>
      <c r="AR218" s="167">
        <v>4267.3999999999996</v>
      </c>
      <c r="AS218" s="167">
        <v>-4267.3999999999996</v>
      </c>
      <c r="AT218" s="167"/>
      <c r="AU218" s="167"/>
      <c r="AV218" s="167">
        <v>0</v>
      </c>
      <c r="AW218" s="167"/>
      <c r="AX218" s="167">
        <v>0</v>
      </c>
      <c r="AY218" s="167">
        <v>2786.9</v>
      </c>
    </row>
    <row r="219" spans="1:51" ht="15" customHeight="1" x14ac:dyDescent="0.25">
      <c r="A219" s="1">
        <v>3</v>
      </c>
      <c r="C219" s="115" t="s">
        <v>229</v>
      </c>
      <c r="D219" s="83">
        <v>295</v>
      </c>
      <c r="E219" s="86">
        <v>1472</v>
      </c>
      <c r="F219" s="28">
        <v>330.8</v>
      </c>
      <c r="G219" s="28"/>
      <c r="H219" s="28"/>
      <c r="I219" s="28"/>
      <c r="J219" s="86">
        <v>1141.2</v>
      </c>
      <c r="K219" s="86">
        <v>2528.4000000000005</v>
      </c>
      <c r="L219" s="109">
        <v>1.3228657906508907</v>
      </c>
      <c r="M219" s="168">
        <v>5349.1</v>
      </c>
      <c r="N219" s="168">
        <v>-2971.6</v>
      </c>
      <c r="O219" s="168">
        <v>-2971.6</v>
      </c>
      <c r="P219" s="168"/>
      <c r="Q219" s="167">
        <v>150.9</v>
      </c>
      <c r="R219" s="167"/>
      <c r="S219" s="167">
        <v>0</v>
      </c>
      <c r="T219" s="88">
        <v>6.4790000000000001</v>
      </c>
      <c r="U219" s="89">
        <v>5349.1466666666665</v>
      </c>
      <c r="V219" s="89" t="e">
        <v>#REF!</v>
      </c>
      <c r="W219" s="110" t="e">
        <v>#REF!</v>
      </c>
      <c r="X219" s="89" t="e">
        <v>#REF!</v>
      </c>
      <c r="Y219" s="1" t="e">
        <v>#REF!</v>
      </c>
      <c r="Z219" s="1" t="e">
        <v>#REF!</v>
      </c>
      <c r="AA219" s="1" t="e">
        <v>#REF!</v>
      </c>
      <c r="AB219" s="1" t="e">
        <v>#REF!</v>
      </c>
      <c r="AC219" s="1" t="e">
        <v>#REF!</v>
      </c>
      <c r="AD219" s="1" t="e">
        <v>#REF!</v>
      </c>
      <c r="AE219" s="1" t="e">
        <v>#REF!</v>
      </c>
      <c r="AF219" s="1" t="e">
        <v>#REF!</v>
      </c>
      <c r="AG219" s="1" t="e">
        <v>#REF!</v>
      </c>
      <c r="AH219" s="1" t="e">
        <v>#REF!</v>
      </c>
      <c r="AI219" s="88">
        <v>2.2123200000000005</v>
      </c>
      <c r="AJ219" s="167">
        <v>119.7</v>
      </c>
      <c r="AK219" s="167">
        <v>124.5</v>
      </c>
      <c r="AL219" s="167">
        <v>243.7</v>
      </c>
      <c r="AM219" s="167">
        <v>119.19999999999999</v>
      </c>
      <c r="AN219" s="167"/>
      <c r="AO219" s="167">
        <v>119.19999999999999</v>
      </c>
      <c r="AP219" s="167">
        <v>2648.1000000000004</v>
      </c>
      <c r="AQ219" s="167">
        <v>1176.0999999999999</v>
      </c>
      <c r="AR219" s="167">
        <v>4144.1000000000004</v>
      </c>
      <c r="AS219" s="167">
        <v>-2968.0000000000005</v>
      </c>
      <c r="AT219" s="167"/>
      <c r="AU219" s="167"/>
      <c r="AV219" s="167">
        <v>1176.0999999999999</v>
      </c>
      <c r="AW219" s="167"/>
      <c r="AX219" s="167">
        <v>1176.0999999999999</v>
      </c>
      <c r="AY219" s="167">
        <v>2317.3000000000002</v>
      </c>
    </row>
    <row r="220" spans="1:51" ht="15" customHeight="1" x14ac:dyDescent="0.25">
      <c r="A220" s="1">
        <v>3</v>
      </c>
      <c r="C220" s="115" t="s">
        <v>230</v>
      </c>
      <c r="D220" s="83">
        <v>226</v>
      </c>
      <c r="E220" s="86">
        <v>1166.0999999999999</v>
      </c>
      <c r="F220" s="28">
        <v>260</v>
      </c>
      <c r="G220" s="28"/>
      <c r="H220" s="28"/>
      <c r="I220" s="28"/>
      <c r="J220" s="86">
        <v>906.1</v>
      </c>
      <c r="K220" s="86">
        <v>2513.0000000000005</v>
      </c>
      <c r="L220" s="109">
        <v>1.7162322930311271</v>
      </c>
      <c r="M220" s="168">
        <v>2451.1</v>
      </c>
      <c r="N220" s="168">
        <v>0</v>
      </c>
      <c r="O220" s="168">
        <v>0</v>
      </c>
      <c r="P220" s="168"/>
      <c r="Q220" s="167">
        <v>61.9</v>
      </c>
      <c r="R220" s="167"/>
      <c r="S220" s="167">
        <v>0</v>
      </c>
      <c r="T220" s="88">
        <v>6.4790000000000001</v>
      </c>
      <c r="U220" s="89">
        <v>2451.166666666667</v>
      </c>
      <c r="V220" s="89" t="e">
        <v>#REF!</v>
      </c>
      <c r="W220" s="110" t="e">
        <v>#REF!</v>
      </c>
      <c r="X220" s="89" t="e">
        <v>#REF!</v>
      </c>
      <c r="Y220" s="1" t="e">
        <v>#REF!</v>
      </c>
      <c r="Z220" s="1" t="e">
        <v>#REF!</v>
      </c>
      <c r="AA220" s="1" t="e">
        <v>#REF!</v>
      </c>
      <c r="AB220" s="1" t="e">
        <v>#REF!</v>
      </c>
      <c r="AC220" s="1" t="e">
        <v>#REF!</v>
      </c>
      <c r="AD220" s="1" t="e">
        <v>#REF!</v>
      </c>
      <c r="AE220" s="1" t="e">
        <v>#REF!</v>
      </c>
      <c r="AF220" s="1" t="e">
        <v>#REF!</v>
      </c>
      <c r="AG220" s="1" t="e">
        <v>#REF!</v>
      </c>
      <c r="AH220" s="1" t="e">
        <v>#REF!</v>
      </c>
      <c r="AI220" s="88">
        <v>2.2123200000000005</v>
      </c>
      <c r="AJ220" s="167">
        <v>91.7</v>
      </c>
      <c r="AK220" s="167">
        <v>95.4</v>
      </c>
      <c r="AL220" s="167">
        <v>186.7</v>
      </c>
      <c r="AM220" s="167">
        <v>91.299999999999983</v>
      </c>
      <c r="AN220" s="167"/>
      <c r="AO220" s="167">
        <v>91.299999999999983</v>
      </c>
      <c r="AP220" s="167">
        <v>2604.7000000000003</v>
      </c>
      <c r="AQ220" s="167">
        <v>1438.6</v>
      </c>
      <c r="AR220" s="167">
        <v>1549.2</v>
      </c>
      <c r="AS220" s="167">
        <v>-110.60000000000014</v>
      </c>
      <c r="AT220" s="167"/>
      <c r="AU220" s="167"/>
      <c r="AV220" s="167">
        <v>1438.6</v>
      </c>
      <c r="AW220" s="167"/>
      <c r="AX220" s="167">
        <v>1438.6</v>
      </c>
      <c r="AY220" s="167">
        <v>2344.6999999999998</v>
      </c>
    </row>
    <row r="221" spans="1:51" ht="15" customHeight="1" x14ac:dyDescent="0.25">
      <c r="A221" s="1">
        <v>3</v>
      </c>
      <c r="C221" s="115" t="s">
        <v>231</v>
      </c>
      <c r="D221" s="83">
        <v>1137</v>
      </c>
      <c r="E221" s="86">
        <v>5893.3</v>
      </c>
      <c r="F221" s="28">
        <v>1679.1000000000001</v>
      </c>
      <c r="G221" s="28"/>
      <c r="H221" s="28"/>
      <c r="I221" s="28"/>
      <c r="J221" s="86">
        <v>4214.2</v>
      </c>
      <c r="K221" s="86">
        <v>3165.6000000000008</v>
      </c>
      <c r="L221" s="109">
        <v>0.4297220042345048</v>
      </c>
      <c r="M221" s="168">
        <v>7086.3</v>
      </c>
      <c r="N221" s="168">
        <v>-4081.1</v>
      </c>
      <c r="O221" s="168">
        <v>-4081.1</v>
      </c>
      <c r="P221" s="168"/>
      <c r="Q221" s="167">
        <v>160.4</v>
      </c>
      <c r="R221" s="167"/>
      <c r="S221" s="167">
        <v>0</v>
      </c>
      <c r="T221" s="88">
        <v>6.4790000000000001</v>
      </c>
      <c r="U221" s="89">
        <v>7086.3733333333348</v>
      </c>
      <c r="V221" s="89" t="e">
        <v>#REF!</v>
      </c>
      <c r="W221" s="110" t="e">
        <v>#REF!</v>
      </c>
      <c r="X221" s="89" t="e">
        <v>#REF!</v>
      </c>
      <c r="Y221" s="1" t="e">
        <v>#REF!</v>
      </c>
      <c r="Z221" s="1" t="e">
        <v>#REF!</v>
      </c>
      <c r="AA221" s="1" t="e">
        <v>#REF!</v>
      </c>
      <c r="AB221" s="1" t="e">
        <v>#REF!</v>
      </c>
      <c r="AC221" s="1" t="e">
        <v>#REF!</v>
      </c>
      <c r="AD221" s="1" t="e">
        <v>#REF!</v>
      </c>
      <c r="AE221" s="1" t="e">
        <v>#REF!</v>
      </c>
      <c r="AF221" s="1" t="e">
        <v>#REF!</v>
      </c>
      <c r="AG221" s="1" t="e">
        <v>#REF!</v>
      </c>
      <c r="AH221" s="1" t="e">
        <v>#REF!</v>
      </c>
      <c r="AI221" s="88">
        <v>2.2123200000000005</v>
      </c>
      <c r="AJ221" s="167">
        <v>461.2</v>
      </c>
      <c r="AK221" s="167">
        <v>479.6</v>
      </c>
      <c r="AL221" s="167">
        <v>938.7</v>
      </c>
      <c r="AM221" s="167">
        <v>459.1</v>
      </c>
      <c r="AN221" s="167"/>
      <c r="AO221" s="167">
        <v>459.1</v>
      </c>
      <c r="AP221" s="167">
        <v>3626.8000000000006</v>
      </c>
      <c r="AQ221" s="167">
        <v>0</v>
      </c>
      <c r="AR221" s="167">
        <v>2482.6</v>
      </c>
      <c r="AS221" s="167">
        <v>-2482.6</v>
      </c>
      <c r="AT221" s="167"/>
      <c r="AU221" s="167"/>
      <c r="AV221" s="167">
        <v>0</v>
      </c>
      <c r="AW221" s="167"/>
      <c r="AX221" s="167">
        <v>0</v>
      </c>
      <c r="AY221" s="167">
        <v>4214.2</v>
      </c>
    </row>
    <row r="222" spans="1:51" ht="15" customHeight="1" x14ac:dyDescent="0.25">
      <c r="A222" s="1">
        <v>3</v>
      </c>
      <c r="C222" s="115" t="s">
        <v>232</v>
      </c>
      <c r="D222" s="83">
        <v>966</v>
      </c>
      <c r="E222" s="86">
        <v>5278.5</v>
      </c>
      <c r="F222" s="28">
        <v>1978.2</v>
      </c>
      <c r="G222" s="28"/>
      <c r="H222" s="28"/>
      <c r="I222" s="28"/>
      <c r="J222" s="86">
        <v>3300.3</v>
      </c>
      <c r="K222" s="86">
        <v>3919.7000000000007</v>
      </c>
      <c r="L222" s="109">
        <v>0.62627881702215515</v>
      </c>
      <c r="M222" s="168">
        <v>8430.1</v>
      </c>
      <c r="N222" s="168">
        <v>-4824</v>
      </c>
      <c r="O222" s="168">
        <v>-4824</v>
      </c>
      <c r="P222" s="168"/>
      <c r="Q222" s="167">
        <v>313.60000000000002</v>
      </c>
      <c r="R222" s="167"/>
      <c r="S222" s="167">
        <v>0</v>
      </c>
      <c r="T222" s="88">
        <v>6.4790000000000001</v>
      </c>
      <c r="U222" s="89">
        <v>8430.0133333333324</v>
      </c>
      <c r="V222" s="89" t="e">
        <v>#REF!</v>
      </c>
      <c r="W222" s="110" t="e">
        <v>#REF!</v>
      </c>
      <c r="X222" s="89" t="e">
        <v>#REF!</v>
      </c>
      <c r="Y222" s="1" t="e">
        <v>#REF!</v>
      </c>
      <c r="Z222" s="1" t="e">
        <v>#REF!</v>
      </c>
      <c r="AA222" s="1" t="e">
        <v>#REF!</v>
      </c>
      <c r="AB222" s="1" t="e">
        <v>#REF!</v>
      </c>
      <c r="AC222" s="1" t="e">
        <v>#REF!</v>
      </c>
      <c r="AD222" s="1" t="e">
        <v>#REF!</v>
      </c>
      <c r="AE222" s="1" t="e">
        <v>#REF!</v>
      </c>
      <c r="AF222" s="1" t="e">
        <v>#REF!</v>
      </c>
      <c r="AG222" s="1" t="e">
        <v>#REF!</v>
      </c>
      <c r="AH222" s="1" t="e">
        <v>#REF!</v>
      </c>
      <c r="AI222" s="88">
        <v>2.2123200000000005</v>
      </c>
      <c r="AJ222" s="167">
        <v>391.8</v>
      </c>
      <c r="AK222" s="167">
        <v>407.5</v>
      </c>
      <c r="AL222" s="167">
        <v>797.6</v>
      </c>
      <c r="AM222" s="167">
        <v>390.1</v>
      </c>
      <c r="AN222" s="167"/>
      <c r="AO222" s="167">
        <v>390.1</v>
      </c>
      <c r="AP222" s="167">
        <v>4311.5000000000009</v>
      </c>
      <c r="AQ222" s="167">
        <v>0</v>
      </c>
      <c r="AR222" s="167">
        <v>4856.5</v>
      </c>
      <c r="AS222" s="167">
        <v>-4856.5</v>
      </c>
      <c r="AT222" s="167"/>
      <c r="AU222" s="167"/>
      <c r="AV222" s="167">
        <v>0</v>
      </c>
      <c r="AW222" s="167"/>
      <c r="AX222" s="167">
        <v>0</v>
      </c>
      <c r="AY222" s="167">
        <v>3300.3</v>
      </c>
    </row>
    <row r="223" spans="1:51" ht="15" customHeight="1" x14ac:dyDescent="0.25">
      <c r="A223" s="1">
        <v>3</v>
      </c>
      <c r="C223" s="115" t="s">
        <v>233</v>
      </c>
      <c r="D223" s="83">
        <v>403</v>
      </c>
      <c r="E223" s="86">
        <v>2129.6000000000004</v>
      </c>
      <c r="F223" s="28">
        <v>469.20000000000005</v>
      </c>
      <c r="G223" s="28"/>
      <c r="H223" s="28"/>
      <c r="I223" s="28"/>
      <c r="J223" s="86">
        <v>1660.4</v>
      </c>
      <c r="K223" s="86">
        <v>2407.4</v>
      </c>
      <c r="L223" s="109">
        <v>0.92200914808943712</v>
      </c>
      <c r="M223" s="168">
        <v>5759.9</v>
      </c>
      <c r="N223" s="168">
        <v>-3536.4</v>
      </c>
      <c r="O223" s="168">
        <v>-3536.4</v>
      </c>
      <c r="P223" s="168"/>
      <c r="Q223" s="167">
        <v>183.9</v>
      </c>
      <c r="R223" s="167"/>
      <c r="S223" s="167">
        <v>0</v>
      </c>
      <c r="T223" s="88">
        <v>6.4790000000000001</v>
      </c>
      <c r="U223" s="89">
        <v>5759.9400000000023</v>
      </c>
      <c r="V223" s="89" t="e">
        <v>#REF!</v>
      </c>
      <c r="W223" s="110" t="e">
        <v>#REF!</v>
      </c>
      <c r="X223" s="89" t="e">
        <v>#REF!</v>
      </c>
      <c r="Y223" s="1" t="e">
        <v>#REF!</v>
      </c>
      <c r="Z223" s="1" t="e">
        <v>#REF!</v>
      </c>
      <c r="AA223" s="1" t="e">
        <v>#REF!</v>
      </c>
      <c r="AB223" s="1" t="e">
        <v>#REF!</v>
      </c>
      <c r="AC223" s="1" t="e">
        <v>#REF!</v>
      </c>
      <c r="AD223" s="1" t="e">
        <v>#REF!</v>
      </c>
      <c r="AE223" s="1" t="e">
        <v>#REF!</v>
      </c>
      <c r="AF223" s="1" t="e">
        <v>#REF!</v>
      </c>
      <c r="AG223" s="1" t="e">
        <v>#REF!</v>
      </c>
      <c r="AH223" s="1" t="e">
        <v>#REF!</v>
      </c>
      <c r="AI223" s="88">
        <v>2.2123200000000005</v>
      </c>
      <c r="AJ223" s="167">
        <v>163.5</v>
      </c>
      <c r="AK223" s="167">
        <v>170</v>
      </c>
      <c r="AL223" s="167">
        <v>332.7</v>
      </c>
      <c r="AM223" s="167">
        <v>162.69999999999999</v>
      </c>
      <c r="AN223" s="167"/>
      <c r="AO223" s="167">
        <v>162.69999999999999</v>
      </c>
      <c r="AP223" s="167">
        <v>2570.9</v>
      </c>
      <c r="AQ223" s="167">
        <v>441.3</v>
      </c>
      <c r="AR223" s="167">
        <v>4100.7</v>
      </c>
      <c r="AS223" s="167">
        <v>-3659.3999999999996</v>
      </c>
      <c r="AT223" s="167"/>
      <c r="AU223" s="167"/>
      <c r="AV223" s="167">
        <v>441.3</v>
      </c>
      <c r="AW223" s="167"/>
      <c r="AX223" s="167">
        <v>441.3</v>
      </c>
      <c r="AY223" s="167">
        <v>2101.7000000000003</v>
      </c>
    </row>
    <row r="224" spans="1:51" ht="15" customHeight="1" x14ac:dyDescent="0.25">
      <c r="A224" s="1">
        <v>3</v>
      </c>
      <c r="C224" s="115" t="s">
        <v>234</v>
      </c>
      <c r="D224" s="83">
        <v>577</v>
      </c>
      <c r="E224" s="86">
        <v>2909.9</v>
      </c>
      <c r="F224" s="28">
        <v>463.59999999999997</v>
      </c>
      <c r="G224" s="28"/>
      <c r="H224" s="28"/>
      <c r="I224" s="28"/>
      <c r="J224" s="86">
        <v>2446.3000000000002</v>
      </c>
      <c r="K224" s="86">
        <v>3447.9</v>
      </c>
      <c r="L224" s="109">
        <v>0.92229715360892661</v>
      </c>
      <c r="M224" s="168">
        <v>7075</v>
      </c>
      <c r="N224" s="168">
        <v>-3842</v>
      </c>
      <c r="O224" s="168">
        <v>-3842</v>
      </c>
      <c r="P224" s="168"/>
      <c r="Q224" s="167">
        <v>214.9</v>
      </c>
      <c r="R224" s="167"/>
      <c r="S224" s="167">
        <v>0</v>
      </c>
      <c r="T224" s="88">
        <v>6.4790000000000001</v>
      </c>
      <c r="U224" s="89">
        <v>7074.8999999999987</v>
      </c>
      <c r="V224" s="89" t="e">
        <v>#REF!</v>
      </c>
      <c r="W224" s="110" t="e">
        <v>#REF!</v>
      </c>
      <c r="X224" s="89" t="e">
        <v>#REF!</v>
      </c>
      <c r="Y224" s="1" t="e">
        <v>#REF!</v>
      </c>
      <c r="Z224" s="1" t="e">
        <v>#REF!</v>
      </c>
      <c r="AA224" s="1" t="e">
        <v>#REF!</v>
      </c>
      <c r="AB224" s="1" t="e">
        <v>#REF!</v>
      </c>
      <c r="AC224" s="1" t="e">
        <v>#REF!</v>
      </c>
      <c r="AD224" s="1" t="e">
        <v>#REF!</v>
      </c>
      <c r="AE224" s="1" t="e">
        <v>#REF!</v>
      </c>
      <c r="AF224" s="1" t="e">
        <v>#REF!</v>
      </c>
      <c r="AG224" s="1" t="e">
        <v>#REF!</v>
      </c>
      <c r="AH224" s="1" t="e">
        <v>#REF!</v>
      </c>
      <c r="AI224" s="88">
        <v>2.2123200000000005</v>
      </c>
      <c r="AJ224" s="167">
        <v>234</v>
      </c>
      <c r="AK224" s="167">
        <v>243.4</v>
      </c>
      <c r="AL224" s="167">
        <v>476.4</v>
      </c>
      <c r="AM224" s="167">
        <v>232.99999999999997</v>
      </c>
      <c r="AN224" s="167"/>
      <c r="AO224" s="167">
        <v>232.99999999999997</v>
      </c>
      <c r="AP224" s="167">
        <v>3681.9</v>
      </c>
      <c r="AQ224" s="167">
        <v>772</v>
      </c>
      <c r="AR224" s="167">
        <v>4790</v>
      </c>
      <c r="AS224" s="167">
        <v>-4018</v>
      </c>
      <c r="AT224" s="167"/>
      <c r="AU224" s="167"/>
      <c r="AV224" s="167">
        <v>772</v>
      </c>
      <c r="AW224" s="167"/>
      <c r="AX224" s="167">
        <v>772</v>
      </c>
      <c r="AY224" s="167">
        <v>3218.3</v>
      </c>
    </row>
    <row r="225" spans="1:51" ht="15" customHeight="1" x14ac:dyDescent="0.25">
      <c r="A225" s="1">
        <v>3</v>
      </c>
      <c r="C225" s="115" t="s">
        <v>235</v>
      </c>
      <c r="D225" s="83">
        <v>366</v>
      </c>
      <c r="E225" s="86">
        <v>1990.7</v>
      </c>
      <c r="F225" s="28">
        <v>532.70000000000005</v>
      </c>
      <c r="G225" s="28"/>
      <c r="H225" s="28"/>
      <c r="I225" s="28"/>
      <c r="J225" s="86">
        <v>1458</v>
      </c>
      <c r="K225" s="86">
        <v>3114.8999999999996</v>
      </c>
      <c r="L225" s="109">
        <v>1.3135755112987988</v>
      </c>
      <c r="M225" s="168">
        <v>6556.7</v>
      </c>
      <c r="N225" s="168">
        <v>-3642</v>
      </c>
      <c r="O225" s="168">
        <v>-3642</v>
      </c>
      <c r="P225" s="168"/>
      <c r="Q225" s="167">
        <v>200.2</v>
      </c>
      <c r="R225" s="167"/>
      <c r="S225" s="167">
        <v>0</v>
      </c>
      <c r="T225" s="88">
        <v>6.4790000000000001</v>
      </c>
      <c r="U225" s="89">
        <v>6556.64</v>
      </c>
      <c r="V225" s="89" t="e">
        <v>#REF!</v>
      </c>
      <c r="W225" s="110" t="e">
        <v>#REF!</v>
      </c>
      <c r="X225" s="89" t="e">
        <v>#REF!</v>
      </c>
      <c r="Y225" s="1" t="e">
        <v>#REF!</v>
      </c>
      <c r="Z225" s="1" t="e">
        <v>#REF!</v>
      </c>
      <c r="AA225" s="1" t="e">
        <v>#REF!</v>
      </c>
      <c r="AB225" s="1" t="e">
        <v>#REF!</v>
      </c>
      <c r="AC225" s="1" t="e">
        <v>#REF!</v>
      </c>
      <c r="AD225" s="1" t="e">
        <v>#REF!</v>
      </c>
      <c r="AE225" s="1" t="e">
        <v>#REF!</v>
      </c>
      <c r="AF225" s="1" t="e">
        <v>#REF!</v>
      </c>
      <c r="AG225" s="1" t="e">
        <v>#REF!</v>
      </c>
      <c r="AH225" s="1" t="e">
        <v>#REF!</v>
      </c>
      <c r="AI225" s="88">
        <v>2.2123200000000005</v>
      </c>
      <c r="AJ225" s="167">
        <v>148.5</v>
      </c>
      <c r="AK225" s="167">
        <v>154.4</v>
      </c>
      <c r="AL225" s="167">
        <v>302.2</v>
      </c>
      <c r="AM225" s="167">
        <v>147.79999999999998</v>
      </c>
      <c r="AN225" s="167"/>
      <c r="AO225" s="167">
        <v>147.79999999999998</v>
      </c>
      <c r="AP225" s="167">
        <v>3263.3999999999996</v>
      </c>
      <c r="AQ225" s="167">
        <v>1272.7</v>
      </c>
      <c r="AR225" s="167">
        <v>4979.8</v>
      </c>
      <c r="AS225" s="167">
        <v>-3707.1000000000004</v>
      </c>
      <c r="AT225" s="167"/>
      <c r="AU225" s="167"/>
      <c r="AV225" s="167">
        <v>1272.7</v>
      </c>
      <c r="AW225" s="167"/>
      <c r="AX225" s="167">
        <v>1272.7</v>
      </c>
      <c r="AY225" s="167">
        <v>2730.7</v>
      </c>
    </row>
    <row r="226" spans="1:51" ht="15" customHeight="1" x14ac:dyDescent="0.25">
      <c r="A226" s="1">
        <v>3</v>
      </c>
      <c r="C226" s="115" t="s">
        <v>149</v>
      </c>
      <c r="D226" s="83">
        <v>137</v>
      </c>
      <c r="E226" s="86">
        <v>696.19999999999993</v>
      </c>
      <c r="F226" s="28">
        <v>188.29999999999998</v>
      </c>
      <c r="G226" s="28"/>
      <c r="H226" s="28"/>
      <c r="I226" s="28"/>
      <c r="J226" s="86">
        <v>507.9</v>
      </c>
      <c r="K226" s="86">
        <v>2910.6000000000004</v>
      </c>
      <c r="L226" s="109">
        <v>3.2790948409403544</v>
      </c>
      <c r="M226" s="168">
        <v>5220</v>
      </c>
      <c r="N226" s="168">
        <v>-2493.9</v>
      </c>
      <c r="O226" s="168">
        <v>-2493.9</v>
      </c>
      <c r="P226" s="168"/>
      <c r="Q226" s="167">
        <v>184.5</v>
      </c>
      <c r="R226" s="167"/>
      <c r="S226" s="167">
        <v>0</v>
      </c>
      <c r="T226" s="88">
        <v>6.4790000000000001</v>
      </c>
      <c r="U226" s="89">
        <v>5220.0400000000018</v>
      </c>
      <c r="V226" s="89" t="e">
        <v>#REF!</v>
      </c>
      <c r="W226" s="110" t="e">
        <v>#REF!</v>
      </c>
      <c r="X226" s="89" t="e">
        <v>#REF!</v>
      </c>
      <c r="Y226" s="1" t="e">
        <v>#REF!</v>
      </c>
      <c r="Z226" s="1" t="e">
        <v>#REF!</v>
      </c>
      <c r="AA226" s="1" t="e">
        <v>#REF!</v>
      </c>
      <c r="AB226" s="1" t="e">
        <v>#REF!</v>
      </c>
      <c r="AC226" s="1" t="e">
        <v>#REF!</v>
      </c>
      <c r="AD226" s="1" t="e">
        <v>#REF!</v>
      </c>
      <c r="AE226" s="1" t="e">
        <v>#REF!</v>
      </c>
      <c r="AF226" s="1" t="e">
        <v>#REF!</v>
      </c>
      <c r="AG226" s="1" t="e">
        <v>#REF!</v>
      </c>
      <c r="AH226" s="1" t="e">
        <v>#REF!</v>
      </c>
      <c r="AI226" s="88">
        <v>2.2123200000000005</v>
      </c>
      <c r="AJ226" s="167">
        <v>55.6</v>
      </c>
      <c r="AK226" s="167">
        <v>57.8</v>
      </c>
      <c r="AL226" s="167">
        <v>113.1</v>
      </c>
      <c r="AM226" s="167">
        <v>55.3</v>
      </c>
      <c r="AN226" s="167"/>
      <c r="AO226" s="167">
        <v>55.3</v>
      </c>
      <c r="AP226" s="167">
        <v>2966.2000000000003</v>
      </c>
      <c r="AQ226" s="167">
        <v>2270</v>
      </c>
      <c r="AR226" s="167">
        <v>4546.7</v>
      </c>
      <c r="AS226" s="167">
        <v>-2276.6999999999998</v>
      </c>
      <c r="AT226" s="167"/>
      <c r="AU226" s="167"/>
      <c r="AV226" s="167">
        <v>2270</v>
      </c>
      <c r="AW226" s="167"/>
      <c r="AX226" s="167">
        <v>2270</v>
      </c>
      <c r="AY226" s="167">
        <v>2777.9</v>
      </c>
    </row>
    <row r="227" spans="1:51" ht="15" customHeight="1" x14ac:dyDescent="0.25">
      <c r="A227" s="1">
        <v>3</v>
      </c>
      <c r="C227" s="115" t="s">
        <v>236</v>
      </c>
      <c r="D227" s="83">
        <v>507</v>
      </c>
      <c r="E227" s="86">
        <v>2598.2000000000003</v>
      </c>
      <c r="F227" s="28">
        <v>424.9</v>
      </c>
      <c r="G227" s="28"/>
      <c r="H227" s="28"/>
      <c r="I227" s="28"/>
      <c r="J227" s="86">
        <v>2173.3000000000002</v>
      </c>
      <c r="K227" s="86">
        <v>3219.6</v>
      </c>
      <c r="L227" s="109">
        <v>0.98013518413152734</v>
      </c>
      <c r="M227" s="168">
        <v>5557.7</v>
      </c>
      <c r="N227" s="168">
        <v>-2493.1999999999998</v>
      </c>
      <c r="O227" s="168">
        <v>-2493.1999999999998</v>
      </c>
      <c r="P227" s="168"/>
      <c r="Q227" s="167">
        <v>155.1</v>
      </c>
      <c r="R227" s="167"/>
      <c r="S227" s="167">
        <v>0</v>
      </c>
      <c r="T227" s="88">
        <v>6.4790000000000001</v>
      </c>
      <c r="U227" s="89">
        <v>5557.6666666666679</v>
      </c>
      <c r="V227" s="89" t="e">
        <v>#REF!</v>
      </c>
      <c r="W227" s="110" t="e">
        <v>#REF!</v>
      </c>
      <c r="X227" s="89" t="e">
        <v>#REF!</v>
      </c>
      <c r="Y227" s="1" t="e">
        <v>#REF!</v>
      </c>
      <c r="Z227" s="1" t="e">
        <v>#REF!</v>
      </c>
      <c r="AA227" s="1" t="e">
        <v>#REF!</v>
      </c>
      <c r="AB227" s="1" t="e">
        <v>#REF!</v>
      </c>
      <c r="AC227" s="1" t="e">
        <v>#REF!</v>
      </c>
      <c r="AD227" s="1" t="e">
        <v>#REF!</v>
      </c>
      <c r="AE227" s="1" t="e">
        <v>#REF!</v>
      </c>
      <c r="AF227" s="1" t="e">
        <v>#REF!</v>
      </c>
      <c r="AG227" s="1" t="e">
        <v>#REF!</v>
      </c>
      <c r="AH227" s="1" t="e">
        <v>#REF!</v>
      </c>
      <c r="AI227" s="88">
        <v>2.2123200000000005</v>
      </c>
      <c r="AJ227" s="167">
        <v>205.6</v>
      </c>
      <c r="AK227" s="167">
        <v>213.8</v>
      </c>
      <c r="AL227" s="167">
        <v>418.5</v>
      </c>
      <c r="AM227" s="167">
        <v>204.7</v>
      </c>
      <c r="AN227" s="167"/>
      <c r="AO227" s="167">
        <v>204.7</v>
      </c>
      <c r="AP227" s="167">
        <v>3425.2</v>
      </c>
      <c r="AQ227" s="167">
        <v>827</v>
      </c>
      <c r="AR227" s="167">
        <v>3539.2</v>
      </c>
      <c r="AS227" s="167">
        <v>-2712.2</v>
      </c>
      <c r="AT227" s="167"/>
      <c r="AU227" s="167"/>
      <c r="AV227" s="167">
        <v>827</v>
      </c>
      <c r="AW227" s="167"/>
      <c r="AX227" s="167">
        <v>827</v>
      </c>
      <c r="AY227" s="167">
        <v>3000.3</v>
      </c>
    </row>
    <row r="228" spans="1:51" ht="15" customHeight="1" x14ac:dyDescent="0.25">
      <c r="A228" s="1">
        <v>3</v>
      </c>
      <c r="C228" s="115" t="s">
        <v>150</v>
      </c>
      <c r="D228" s="83">
        <v>2076</v>
      </c>
      <c r="E228" s="86">
        <v>14332.3</v>
      </c>
      <c r="F228" s="28">
        <v>8231.5</v>
      </c>
      <c r="G228" s="28"/>
      <c r="H228" s="28"/>
      <c r="I228" s="28"/>
      <c r="J228" s="86">
        <v>6100.8</v>
      </c>
      <c r="K228" s="86">
        <v>7059.7</v>
      </c>
      <c r="L228" s="109">
        <v>0.5248689927826703</v>
      </c>
      <c r="M228" s="168">
        <v>12894</v>
      </c>
      <c r="N228" s="168">
        <v>-6154.1</v>
      </c>
      <c r="O228" s="168">
        <v>-6154.1</v>
      </c>
      <c r="P228" s="168"/>
      <c r="Q228" s="167">
        <v>319.8</v>
      </c>
      <c r="R228" s="167"/>
      <c r="S228" s="167">
        <v>0</v>
      </c>
      <c r="T228" s="88">
        <v>6.4790000000000001</v>
      </c>
      <c r="U228" s="89">
        <v>12619.760000000002</v>
      </c>
      <c r="V228" s="89" t="e">
        <v>#REF!</v>
      </c>
      <c r="W228" s="110" t="e">
        <v>#REF!</v>
      </c>
      <c r="X228" s="89" t="e">
        <v>#REF!</v>
      </c>
      <c r="Y228" s="1" t="e">
        <v>#REF!</v>
      </c>
      <c r="Z228" s="1" t="e">
        <v>#REF!</v>
      </c>
      <c r="AA228" s="1" t="e">
        <v>#REF!</v>
      </c>
      <c r="AB228" s="1" t="e">
        <v>#REF!</v>
      </c>
      <c r="AC228" s="1" t="e">
        <v>#REF!</v>
      </c>
      <c r="AD228" s="1" t="e">
        <v>#REF!</v>
      </c>
      <c r="AE228" s="1" t="e">
        <v>#REF!</v>
      </c>
      <c r="AF228" s="1" t="e">
        <v>#REF!</v>
      </c>
      <c r="AG228" s="1" t="e">
        <v>#REF!</v>
      </c>
      <c r="AH228" s="1" t="e">
        <v>#REF!</v>
      </c>
      <c r="AI228" s="88">
        <v>2.2123200000000005</v>
      </c>
      <c r="AJ228" s="167">
        <v>842.1</v>
      </c>
      <c r="AK228" s="167">
        <v>875.8</v>
      </c>
      <c r="AL228" s="167">
        <v>1714.2</v>
      </c>
      <c r="AM228" s="167">
        <v>838.40000000000009</v>
      </c>
      <c r="AN228" s="167"/>
      <c r="AO228" s="167">
        <v>838.40000000000009</v>
      </c>
      <c r="AP228" s="167">
        <v>7901.8</v>
      </c>
      <c r="AQ228" s="167">
        <v>0</v>
      </c>
      <c r="AR228" s="167">
        <v>4666.8999999999996</v>
      </c>
      <c r="AS228" s="167">
        <v>-4666.8999999999996</v>
      </c>
      <c r="AT228" s="167"/>
      <c r="AU228" s="167"/>
      <c r="AV228" s="167">
        <v>0</v>
      </c>
      <c r="AW228" s="167"/>
      <c r="AX228" s="167">
        <v>0</v>
      </c>
      <c r="AY228" s="167">
        <v>6100.8</v>
      </c>
    </row>
    <row r="229" spans="1:51" ht="15" customHeight="1" x14ac:dyDescent="0.25">
      <c r="A229" s="1">
        <v>3</v>
      </c>
      <c r="C229" s="115" t="s">
        <v>237</v>
      </c>
      <c r="D229" s="83">
        <v>700</v>
      </c>
      <c r="E229" s="86">
        <v>3805.7</v>
      </c>
      <c r="F229" s="28">
        <v>921.6</v>
      </c>
      <c r="G229" s="28"/>
      <c r="H229" s="28"/>
      <c r="I229" s="28"/>
      <c r="J229" s="86">
        <v>2884.1</v>
      </c>
      <c r="K229" s="86">
        <v>3786.2000000000003</v>
      </c>
      <c r="L229" s="109">
        <v>0.83482900800388071</v>
      </c>
      <c r="M229" s="168">
        <v>7842.2</v>
      </c>
      <c r="N229" s="168">
        <v>-4314.8999999999996</v>
      </c>
      <c r="O229" s="168">
        <v>-4314.8999999999996</v>
      </c>
      <c r="P229" s="168"/>
      <c r="Q229" s="167">
        <v>258.89999999999998</v>
      </c>
      <c r="R229" s="167"/>
      <c r="S229" s="167">
        <v>0</v>
      </c>
      <c r="T229" s="88">
        <v>6.4790000000000001</v>
      </c>
      <c r="U229" s="89">
        <v>7814.3999999999987</v>
      </c>
      <c r="V229" s="89" t="e">
        <v>#REF!</v>
      </c>
      <c r="W229" s="110" t="e">
        <v>#REF!</v>
      </c>
      <c r="X229" s="89" t="e">
        <v>#REF!</v>
      </c>
      <c r="Y229" s="1" t="e">
        <v>#REF!</v>
      </c>
      <c r="Z229" s="1" t="e">
        <v>#REF!</v>
      </c>
      <c r="AA229" s="1" t="e">
        <v>#REF!</v>
      </c>
      <c r="AB229" s="1" t="e">
        <v>#REF!</v>
      </c>
      <c r="AC229" s="1" t="e">
        <v>#REF!</v>
      </c>
      <c r="AD229" s="1" t="e">
        <v>#REF!</v>
      </c>
      <c r="AE229" s="1" t="e">
        <v>#REF!</v>
      </c>
      <c r="AF229" s="1" t="e">
        <v>#REF!</v>
      </c>
      <c r="AG229" s="1" t="e">
        <v>#REF!</v>
      </c>
      <c r="AH229" s="1" t="e">
        <v>#REF!</v>
      </c>
      <c r="AI229" s="88">
        <v>2.2123200000000005</v>
      </c>
      <c r="AJ229" s="167">
        <v>283.89999999999998</v>
      </c>
      <c r="AK229" s="167">
        <v>295.3</v>
      </c>
      <c r="AL229" s="167">
        <v>578</v>
      </c>
      <c r="AM229" s="167">
        <v>282.7</v>
      </c>
      <c r="AN229" s="167"/>
      <c r="AO229" s="167">
        <v>282.7</v>
      </c>
      <c r="AP229" s="167">
        <v>4070.1000000000004</v>
      </c>
      <c r="AQ229" s="167">
        <v>264.39999999999998</v>
      </c>
      <c r="AR229" s="167">
        <v>5335.4</v>
      </c>
      <c r="AS229" s="167">
        <v>-5071</v>
      </c>
      <c r="AT229" s="167"/>
      <c r="AU229" s="167"/>
      <c r="AV229" s="167">
        <v>264.39999999999998</v>
      </c>
      <c r="AW229" s="167"/>
      <c r="AX229" s="167">
        <v>264.39999999999998</v>
      </c>
      <c r="AY229" s="167">
        <v>3148.5</v>
      </c>
    </row>
    <row r="230" spans="1:51" ht="15" customHeight="1" x14ac:dyDescent="0.25">
      <c r="A230" s="1">
        <v>3</v>
      </c>
      <c r="C230" s="115" t="s">
        <v>238</v>
      </c>
      <c r="D230" s="83">
        <v>617</v>
      </c>
      <c r="E230" s="86">
        <v>3103.8999999999996</v>
      </c>
      <c r="F230" s="28">
        <v>680.2</v>
      </c>
      <c r="G230" s="28"/>
      <c r="H230" s="28"/>
      <c r="I230" s="28"/>
      <c r="J230" s="86">
        <v>2423.6999999999998</v>
      </c>
      <c r="K230" s="86">
        <v>2853.1000000000008</v>
      </c>
      <c r="L230" s="109">
        <v>0.71371339845500115</v>
      </c>
      <c r="M230" s="168">
        <v>6726.2</v>
      </c>
      <c r="N230" s="168">
        <v>-4101.3999999999996</v>
      </c>
      <c r="O230" s="168">
        <v>-4101.3999999999996</v>
      </c>
      <c r="P230" s="168"/>
      <c r="Q230" s="167">
        <v>228.3</v>
      </c>
      <c r="R230" s="167"/>
      <c r="S230" s="167">
        <v>0</v>
      </c>
      <c r="T230" s="88">
        <v>6.4790000000000001</v>
      </c>
      <c r="U230" s="89">
        <v>6726.1266666666679</v>
      </c>
      <c r="V230" s="89" t="e">
        <v>#REF!</v>
      </c>
      <c r="W230" s="110" t="e">
        <v>#REF!</v>
      </c>
      <c r="X230" s="89" t="e">
        <v>#REF!</v>
      </c>
      <c r="Y230" s="1" t="e">
        <v>#REF!</v>
      </c>
      <c r="Z230" s="1" t="e">
        <v>#REF!</v>
      </c>
      <c r="AA230" s="1" t="e">
        <v>#REF!</v>
      </c>
      <c r="AB230" s="1" t="e">
        <v>#REF!</v>
      </c>
      <c r="AC230" s="1" t="e">
        <v>#REF!</v>
      </c>
      <c r="AD230" s="1" t="e">
        <v>#REF!</v>
      </c>
      <c r="AE230" s="1" t="e">
        <v>#REF!</v>
      </c>
      <c r="AF230" s="1" t="e">
        <v>#REF!</v>
      </c>
      <c r="AG230" s="1" t="e">
        <v>#REF!</v>
      </c>
      <c r="AH230" s="1" t="e">
        <v>#REF!</v>
      </c>
      <c r="AI230" s="88">
        <v>2.2123200000000005</v>
      </c>
      <c r="AJ230" s="167">
        <v>250.3</v>
      </c>
      <c r="AK230" s="167">
        <v>260.3</v>
      </c>
      <c r="AL230" s="167">
        <v>509.5</v>
      </c>
      <c r="AM230" s="167">
        <v>249.2</v>
      </c>
      <c r="AN230" s="167"/>
      <c r="AO230" s="167">
        <v>249.2</v>
      </c>
      <c r="AP230" s="167">
        <v>3103.400000000001</v>
      </c>
      <c r="AQ230" s="167">
        <v>0</v>
      </c>
      <c r="AR230" s="167">
        <v>4168.7</v>
      </c>
      <c r="AS230" s="167">
        <v>-4168.7</v>
      </c>
      <c r="AT230" s="167"/>
      <c r="AU230" s="167"/>
      <c r="AV230" s="167">
        <v>0</v>
      </c>
      <c r="AW230" s="167"/>
      <c r="AX230" s="167">
        <v>0</v>
      </c>
      <c r="AY230" s="167">
        <v>2423.6999999999998</v>
      </c>
    </row>
    <row r="231" spans="1:51" ht="15" customHeight="1" x14ac:dyDescent="0.25">
      <c r="A231" s="1">
        <v>3</v>
      </c>
      <c r="C231" s="115" t="s">
        <v>239</v>
      </c>
      <c r="D231" s="83">
        <v>189</v>
      </c>
      <c r="E231" s="86">
        <v>927.30000000000007</v>
      </c>
      <c r="F231" s="28">
        <v>77.600000000000009</v>
      </c>
      <c r="G231" s="28"/>
      <c r="H231" s="28"/>
      <c r="I231" s="28"/>
      <c r="J231" s="86">
        <v>849.7</v>
      </c>
      <c r="K231" s="86">
        <v>2414.8999999999996</v>
      </c>
      <c r="L231" s="109">
        <v>1.9721019721019719</v>
      </c>
      <c r="M231" s="168">
        <v>4752</v>
      </c>
      <c r="N231" s="168">
        <v>-2488.1</v>
      </c>
      <c r="O231" s="168">
        <v>-2488.1</v>
      </c>
      <c r="P231" s="168"/>
      <c r="Q231" s="167">
        <v>151</v>
      </c>
      <c r="R231" s="167"/>
      <c r="S231" s="167">
        <v>0</v>
      </c>
      <c r="T231" s="88">
        <v>6.4790000000000001</v>
      </c>
      <c r="U231" s="89">
        <v>4752.0666666666675</v>
      </c>
      <c r="V231" s="89" t="e">
        <v>#REF!</v>
      </c>
      <c r="W231" s="110" t="e">
        <v>#REF!</v>
      </c>
      <c r="X231" s="89" t="e">
        <v>#REF!</v>
      </c>
      <c r="Y231" s="1" t="e">
        <v>#REF!</v>
      </c>
      <c r="Z231" s="1" t="e">
        <v>#REF!</v>
      </c>
      <c r="AA231" s="1" t="e">
        <v>#REF!</v>
      </c>
      <c r="AB231" s="1" t="e">
        <v>#REF!</v>
      </c>
      <c r="AC231" s="1" t="e">
        <v>#REF!</v>
      </c>
      <c r="AD231" s="1" t="e">
        <v>#REF!</v>
      </c>
      <c r="AE231" s="1" t="e">
        <v>#REF!</v>
      </c>
      <c r="AF231" s="1" t="e">
        <v>#REF!</v>
      </c>
      <c r="AG231" s="1" t="e">
        <v>#REF!</v>
      </c>
      <c r="AH231" s="1" t="e">
        <v>#REF!</v>
      </c>
      <c r="AI231" s="88">
        <v>2.2123200000000005</v>
      </c>
      <c r="AJ231" s="167">
        <v>76.7</v>
      </c>
      <c r="AK231" s="167">
        <v>79.8</v>
      </c>
      <c r="AL231" s="167">
        <v>156.19999999999999</v>
      </c>
      <c r="AM231" s="167">
        <v>76.399999999999991</v>
      </c>
      <c r="AN231" s="167"/>
      <c r="AO231" s="167">
        <v>76.399999999999991</v>
      </c>
      <c r="AP231" s="167">
        <v>2491.5999999999995</v>
      </c>
      <c r="AQ231" s="167">
        <v>1564.3</v>
      </c>
      <c r="AR231" s="167">
        <v>4019.8</v>
      </c>
      <c r="AS231" s="167">
        <v>-2455.5</v>
      </c>
      <c r="AT231" s="167"/>
      <c r="AU231" s="167"/>
      <c r="AV231" s="167">
        <v>1564.3</v>
      </c>
      <c r="AW231" s="167"/>
      <c r="AX231" s="167">
        <v>1564.3</v>
      </c>
      <c r="AY231" s="167">
        <v>2414</v>
      </c>
    </row>
    <row r="232" spans="1:51" ht="15" customHeight="1" x14ac:dyDescent="0.25">
      <c r="A232" s="1">
        <v>3</v>
      </c>
      <c r="C232" s="115" t="s">
        <v>240</v>
      </c>
      <c r="D232" s="83">
        <v>1580</v>
      </c>
      <c r="E232" s="86">
        <v>7976</v>
      </c>
      <c r="F232" s="28">
        <v>2214.1</v>
      </c>
      <c r="G232" s="28"/>
      <c r="H232" s="28"/>
      <c r="I232" s="28"/>
      <c r="J232" s="86">
        <v>5761.9</v>
      </c>
      <c r="K232" s="86">
        <v>5150.8</v>
      </c>
      <c r="L232" s="109">
        <v>0.50316406852909401</v>
      </c>
      <c r="M232" s="168">
        <v>9490.9</v>
      </c>
      <c r="N232" s="168">
        <v>-4665.2</v>
      </c>
      <c r="O232" s="168">
        <v>-4665.2</v>
      </c>
      <c r="P232" s="168"/>
      <c r="Q232" s="167">
        <v>325.10000000000002</v>
      </c>
      <c r="R232" s="167"/>
      <c r="S232" s="167">
        <v>0</v>
      </c>
      <c r="T232" s="88">
        <v>6.4790000000000001</v>
      </c>
      <c r="U232" s="89">
        <v>9490.9333333333343</v>
      </c>
      <c r="V232" s="89" t="e">
        <v>#REF!</v>
      </c>
      <c r="W232" s="110" t="e">
        <v>#REF!</v>
      </c>
      <c r="X232" s="89" t="e">
        <v>#REF!</v>
      </c>
      <c r="Y232" s="1" t="e">
        <v>#REF!</v>
      </c>
      <c r="Z232" s="1" t="e">
        <v>#REF!</v>
      </c>
      <c r="AA232" s="1" t="e">
        <v>#REF!</v>
      </c>
      <c r="AB232" s="1" t="e">
        <v>#REF!</v>
      </c>
      <c r="AC232" s="1" t="e">
        <v>#REF!</v>
      </c>
      <c r="AD232" s="1" t="e">
        <v>#REF!</v>
      </c>
      <c r="AE232" s="1" t="e">
        <v>#REF!</v>
      </c>
      <c r="AF232" s="1" t="e">
        <v>#REF!</v>
      </c>
      <c r="AG232" s="1" t="e">
        <v>#REF!</v>
      </c>
      <c r="AH232" s="1" t="e">
        <v>#REF!</v>
      </c>
      <c r="AI232" s="88">
        <v>2.2123200000000005</v>
      </c>
      <c r="AJ232" s="167">
        <v>640.9</v>
      </c>
      <c r="AK232" s="167">
        <v>666.5</v>
      </c>
      <c r="AL232" s="167">
        <v>1304.5999999999999</v>
      </c>
      <c r="AM232" s="167">
        <v>638.09999999999991</v>
      </c>
      <c r="AN232" s="167"/>
      <c r="AO232" s="167">
        <v>638.09999999999991</v>
      </c>
      <c r="AP232" s="167">
        <v>5791.7</v>
      </c>
      <c r="AQ232" s="167">
        <v>0</v>
      </c>
      <c r="AR232" s="167">
        <v>3281.6</v>
      </c>
      <c r="AS232" s="167">
        <v>-3281.6</v>
      </c>
      <c r="AT232" s="167"/>
      <c r="AU232" s="167"/>
      <c r="AV232" s="167">
        <v>0</v>
      </c>
      <c r="AW232" s="167"/>
      <c r="AX232" s="167">
        <v>0</v>
      </c>
      <c r="AY232" s="167">
        <v>5761.9</v>
      </c>
    </row>
    <row r="233" spans="1:51" ht="15" customHeight="1" x14ac:dyDescent="0.25">
      <c r="A233" s="1">
        <v>2</v>
      </c>
      <c r="B233" s="1">
        <v>2</v>
      </c>
      <c r="C233" s="115" t="s">
        <v>43</v>
      </c>
      <c r="D233" s="83">
        <v>54837</v>
      </c>
      <c r="E233" s="86">
        <v>603113.39999999991</v>
      </c>
      <c r="F233" s="28">
        <v>282102.19999999995</v>
      </c>
      <c r="G233" s="28"/>
      <c r="H233" s="28">
        <v>0</v>
      </c>
      <c r="I233" s="28">
        <v>0</v>
      </c>
      <c r="J233" s="86">
        <v>321011.20000000001</v>
      </c>
      <c r="K233" s="86">
        <v>1136478.6000000001</v>
      </c>
      <c r="L233" s="109">
        <v>1.3398414566461889</v>
      </c>
      <c r="M233" s="168">
        <v>911804.4</v>
      </c>
      <c r="N233" s="168">
        <v>72962.600000000006</v>
      </c>
      <c r="O233" s="168">
        <v>72962.600000000006</v>
      </c>
      <c r="P233" s="168"/>
      <c r="Q233" s="167">
        <v>44999.8</v>
      </c>
      <c r="R233" s="167"/>
      <c r="S233" s="167">
        <v>106711.8</v>
      </c>
      <c r="T233" s="88">
        <v>15.468</v>
      </c>
      <c r="U233" s="89">
        <v>741074.58666666667</v>
      </c>
      <c r="V233" s="89" t="e">
        <v>#REF!</v>
      </c>
      <c r="W233" s="110" t="e">
        <v>#REF!</v>
      </c>
      <c r="X233" s="89" t="e">
        <v>#REF!</v>
      </c>
      <c r="Y233" s="1" t="e">
        <v>#REF!</v>
      </c>
      <c r="Z233" s="1" t="e">
        <v>#REF!</v>
      </c>
      <c r="AA233" s="1" t="e">
        <v>#REF!</v>
      </c>
      <c r="AB233" s="1" t="e">
        <v>#REF!</v>
      </c>
      <c r="AC233" s="1" t="e">
        <v>#REF!</v>
      </c>
      <c r="AD233" s="1" t="e">
        <v>#REF!</v>
      </c>
      <c r="AE233" s="1" t="e">
        <v>#REF!</v>
      </c>
      <c r="AF233" s="1" t="e">
        <v>#REF!</v>
      </c>
      <c r="AG233" s="1" t="e">
        <v>#REF!</v>
      </c>
      <c r="AH233" s="1" t="e">
        <v>#REF!</v>
      </c>
      <c r="AI233" s="88">
        <v>3.5481600000000002</v>
      </c>
      <c r="AJ233" s="167">
        <v>35673.800000000003</v>
      </c>
      <c r="AK233" s="167">
        <v>37100.800000000003</v>
      </c>
      <c r="AL233" s="167">
        <v>72618.7</v>
      </c>
      <c r="AM233" s="167">
        <v>35517.899999999994</v>
      </c>
      <c r="AN233" s="167" t="e">
        <v>#REF!</v>
      </c>
      <c r="AO233" s="167" t="e">
        <v>#REF!</v>
      </c>
      <c r="AP233" s="167">
        <v>1172152.4000000001</v>
      </c>
      <c r="AQ233" s="167">
        <v>569039</v>
      </c>
      <c r="AR233" s="167">
        <v>329404.2</v>
      </c>
      <c r="AS233" s="167">
        <v>239634.8</v>
      </c>
      <c r="AT233" s="167">
        <v>706.4</v>
      </c>
      <c r="AU233" s="167">
        <v>0</v>
      </c>
      <c r="AV233" s="167">
        <v>569745.4</v>
      </c>
      <c r="AW233" s="167"/>
      <c r="AX233" s="167">
        <v>569745.4</v>
      </c>
      <c r="AY233" s="167">
        <v>890756.60000000009</v>
      </c>
    </row>
    <row r="234" spans="1:51" x14ac:dyDescent="0.25">
      <c r="A234" s="27">
        <v>1</v>
      </c>
      <c r="B234" s="27">
        <v>1</v>
      </c>
      <c r="C234" s="158" t="s">
        <v>241</v>
      </c>
      <c r="D234" s="159">
        <v>26663</v>
      </c>
      <c r="E234" s="84">
        <v>459302.7</v>
      </c>
      <c r="F234" s="84">
        <v>197449</v>
      </c>
      <c r="G234" s="84"/>
      <c r="H234" s="84">
        <v>0</v>
      </c>
      <c r="I234" s="84">
        <v>0</v>
      </c>
      <c r="J234" s="84">
        <v>261853.7</v>
      </c>
      <c r="K234" s="84">
        <v>826413.8</v>
      </c>
      <c r="L234" s="84"/>
      <c r="M234" s="169">
        <v>727918.29999999993</v>
      </c>
      <c r="N234" s="169">
        <v>4235.8</v>
      </c>
      <c r="O234" s="169">
        <v>4235.8</v>
      </c>
      <c r="P234" s="169">
        <v>0</v>
      </c>
      <c r="Q234" s="169">
        <v>28241.4</v>
      </c>
      <c r="R234" s="169">
        <v>0</v>
      </c>
      <c r="S234" s="169">
        <v>66018.3</v>
      </c>
      <c r="T234" s="88"/>
      <c r="U234" s="84">
        <v>633537.07000000007</v>
      </c>
      <c r="V234" s="84" t="e">
        <v>#REF!</v>
      </c>
      <c r="W234" s="84" t="e">
        <v>#REF!</v>
      </c>
      <c r="X234" s="84" t="e">
        <v>#REF!</v>
      </c>
      <c r="Y234" s="160" t="e">
        <v>#REF!</v>
      </c>
      <c r="Z234" s="160" t="e">
        <v>#REF!</v>
      </c>
      <c r="AA234" s="160" t="e">
        <v>#REF!</v>
      </c>
      <c r="AB234" s="160" t="e">
        <v>#REF!</v>
      </c>
      <c r="AC234" s="160" t="e">
        <v>#REF!</v>
      </c>
      <c r="AD234" s="160" t="e">
        <v>#REF!</v>
      </c>
      <c r="AE234" s="160" t="e">
        <v>#REF!</v>
      </c>
      <c r="AF234" s="160" t="e">
        <v>#REF!</v>
      </c>
      <c r="AG234" s="160" t="e">
        <v>#REF!</v>
      </c>
      <c r="AH234" s="160" t="e">
        <v>#REF!</v>
      </c>
      <c r="AI234" s="97">
        <v>0</v>
      </c>
      <c r="AJ234" s="166">
        <v>30369.300000000003</v>
      </c>
      <c r="AK234" s="166">
        <v>31584.000000000004</v>
      </c>
      <c r="AL234" s="166">
        <v>61820.5</v>
      </c>
      <c r="AM234" s="166">
        <v>30236.5</v>
      </c>
      <c r="AN234" s="166" t="e">
        <v>#REF!</v>
      </c>
      <c r="AO234" s="166" t="e">
        <v>#REF!</v>
      </c>
      <c r="AP234" s="166">
        <v>856783.1</v>
      </c>
      <c r="AQ234" s="166">
        <v>439445.5</v>
      </c>
      <c r="AR234" s="166">
        <v>326691.40000000002</v>
      </c>
      <c r="AS234" s="166">
        <v>112754.09999999998</v>
      </c>
      <c r="AT234" s="166">
        <v>664.1</v>
      </c>
      <c r="AU234" s="166">
        <v>0</v>
      </c>
      <c r="AV234" s="166">
        <v>440109.6</v>
      </c>
      <c r="AW234" s="166">
        <v>0</v>
      </c>
      <c r="AX234" s="166">
        <v>440109.6</v>
      </c>
      <c r="AY234" s="166">
        <v>701963.3</v>
      </c>
    </row>
    <row r="235" spans="1:51" ht="15" customHeight="1" x14ac:dyDescent="0.25">
      <c r="A235" s="1">
        <v>4</v>
      </c>
      <c r="B235" s="1">
        <v>3</v>
      </c>
      <c r="C235" s="115" t="s">
        <v>242</v>
      </c>
      <c r="D235" s="83">
        <v>13695</v>
      </c>
      <c r="E235" s="86">
        <v>82533</v>
      </c>
      <c r="F235" s="28">
        <v>50464.899999999994</v>
      </c>
      <c r="G235" s="28"/>
      <c r="H235" s="28"/>
      <c r="I235" s="28"/>
      <c r="J235" s="86">
        <v>32068.1</v>
      </c>
      <c r="K235" s="86">
        <v>32804.199999999997</v>
      </c>
      <c r="L235" s="109">
        <v>0.82144765619404914</v>
      </c>
      <c r="M235" s="168">
        <v>31079.599999999999</v>
      </c>
      <c r="N235" s="168">
        <v>0</v>
      </c>
      <c r="O235" s="168">
        <v>0</v>
      </c>
      <c r="P235" s="168"/>
      <c r="Q235" s="167">
        <v>1724.6</v>
      </c>
      <c r="R235" s="167"/>
      <c r="S235" s="167">
        <v>0</v>
      </c>
      <c r="T235" s="88">
        <v>2.9159999999999999</v>
      </c>
      <c r="U235" s="89">
        <v>31079.623333333333</v>
      </c>
      <c r="V235" s="89" t="e">
        <v>#REF!</v>
      </c>
      <c r="W235" s="110" t="e">
        <v>#REF!</v>
      </c>
      <c r="X235" s="89" t="e">
        <v>#REF!</v>
      </c>
      <c r="Y235" s="1" t="e">
        <v>#REF!</v>
      </c>
      <c r="Z235" s="1" t="e">
        <v>#REF!</v>
      </c>
      <c r="AA235" s="1" t="e">
        <v>#REF!</v>
      </c>
      <c r="AB235" s="1" t="e">
        <v>#REF!</v>
      </c>
      <c r="AC235" s="1" t="e">
        <v>#REF!</v>
      </c>
      <c r="AD235" s="1" t="e">
        <v>#REF!</v>
      </c>
      <c r="AE235" s="1" t="e">
        <v>#REF!</v>
      </c>
      <c r="AF235" s="1" t="e">
        <v>#REF!</v>
      </c>
      <c r="AG235" s="1" t="e">
        <v>#REF!</v>
      </c>
      <c r="AH235" s="1" t="e">
        <v>#REF!</v>
      </c>
      <c r="AI235" s="88">
        <v>3.091968</v>
      </c>
      <c r="AJ235" s="167">
        <v>7763.7</v>
      </c>
      <c r="AK235" s="167">
        <v>8074.2</v>
      </c>
      <c r="AL235" s="167">
        <v>15803.9</v>
      </c>
      <c r="AM235" s="167">
        <v>7729.7</v>
      </c>
      <c r="AN235" s="167"/>
      <c r="AO235" s="167">
        <v>7729.7</v>
      </c>
      <c r="AP235" s="167">
        <v>40567.899999999994</v>
      </c>
      <c r="AQ235" s="167">
        <v>0</v>
      </c>
      <c r="AR235" s="167">
        <v>0</v>
      </c>
      <c r="AS235" s="167">
        <v>0</v>
      </c>
      <c r="AT235" s="167"/>
      <c r="AU235" s="167"/>
      <c r="AV235" s="167">
        <v>0</v>
      </c>
      <c r="AW235" s="167"/>
      <c r="AX235" s="167">
        <v>0</v>
      </c>
      <c r="AY235" s="167">
        <v>32068.1</v>
      </c>
    </row>
    <row r="236" spans="1:51" ht="15" customHeight="1" x14ac:dyDescent="0.25">
      <c r="A236" s="1">
        <v>3</v>
      </c>
      <c r="C236" s="115" t="s">
        <v>243</v>
      </c>
      <c r="D236" s="83">
        <v>400</v>
      </c>
      <c r="E236" s="86">
        <v>1966.5</v>
      </c>
      <c r="F236" s="28">
        <v>582.9</v>
      </c>
      <c r="G236" s="28"/>
      <c r="H236" s="28"/>
      <c r="I236" s="28"/>
      <c r="J236" s="86">
        <v>1383.6</v>
      </c>
      <c r="K236" s="86">
        <v>5774.8</v>
      </c>
      <c r="L236" s="109">
        <v>2.2282759685136595</v>
      </c>
      <c r="M236" s="168">
        <v>5572.7</v>
      </c>
      <c r="N236" s="168">
        <v>0</v>
      </c>
      <c r="O236" s="168">
        <v>0</v>
      </c>
      <c r="P236" s="168"/>
      <c r="Q236" s="167">
        <v>202.1</v>
      </c>
      <c r="R236" s="167"/>
      <c r="S236" s="167">
        <v>0</v>
      </c>
      <c r="T236" s="88">
        <v>6.4790000000000001</v>
      </c>
      <c r="U236" s="89">
        <v>5560.8066666666682</v>
      </c>
      <c r="V236" s="89" t="e">
        <v>#REF!</v>
      </c>
      <c r="W236" s="110" t="e">
        <v>#REF!</v>
      </c>
      <c r="X236" s="89" t="e">
        <v>#REF!</v>
      </c>
      <c r="Y236" s="1" t="e">
        <v>#REF!</v>
      </c>
      <c r="Z236" s="1" t="e">
        <v>#REF!</v>
      </c>
      <c r="AA236" s="1" t="e">
        <v>#REF!</v>
      </c>
      <c r="AB236" s="1" t="e">
        <v>#REF!</v>
      </c>
      <c r="AC236" s="1" t="e">
        <v>#REF!</v>
      </c>
      <c r="AD236" s="1" t="e">
        <v>#REF!</v>
      </c>
      <c r="AE236" s="1" t="e">
        <v>#REF!</v>
      </c>
      <c r="AF236" s="1" t="e">
        <v>#REF!</v>
      </c>
      <c r="AG236" s="1" t="e">
        <v>#REF!</v>
      </c>
      <c r="AH236" s="1" t="e">
        <v>#REF!</v>
      </c>
      <c r="AI236" s="88">
        <v>2.2123200000000005</v>
      </c>
      <c r="AJ236" s="167">
        <v>162.19999999999999</v>
      </c>
      <c r="AK236" s="167">
        <v>168.7</v>
      </c>
      <c r="AL236" s="167">
        <v>330.2</v>
      </c>
      <c r="AM236" s="167">
        <v>161.5</v>
      </c>
      <c r="AN236" s="167"/>
      <c r="AO236" s="167">
        <v>161.5</v>
      </c>
      <c r="AP236" s="167">
        <v>5937</v>
      </c>
      <c r="AQ236" s="167">
        <v>3970.5</v>
      </c>
      <c r="AR236" s="167">
        <v>3740.5</v>
      </c>
      <c r="AS236" s="167">
        <v>230</v>
      </c>
      <c r="AT236" s="167"/>
      <c r="AU236" s="167"/>
      <c r="AV236" s="167">
        <v>3970.5</v>
      </c>
      <c r="AW236" s="167"/>
      <c r="AX236" s="167">
        <v>3970.5</v>
      </c>
      <c r="AY236" s="167">
        <v>5354.1</v>
      </c>
    </row>
    <row r="237" spans="1:51" ht="15" customHeight="1" x14ac:dyDescent="0.25">
      <c r="A237" s="1">
        <v>3</v>
      </c>
      <c r="C237" s="115" t="s">
        <v>244</v>
      </c>
      <c r="D237" s="83">
        <v>800</v>
      </c>
      <c r="E237" s="86">
        <v>3933.2</v>
      </c>
      <c r="F237" s="28">
        <v>841.6</v>
      </c>
      <c r="G237" s="28"/>
      <c r="H237" s="28"/>
      <c r="I237" s="28"/>
      <c r="J237" s="86">
        <v>3091.6</v>
      </c>
      <c r="K237" s="86">
        <v>5938.0999999999995</v>
      </c>
      <c r="L237" s="109">
        <v>1.1456436178422595</v>
      </c>
      <c r="M237" s="168">
        <v>5677.6</v>
      </c>
      <c r="N237" s="168">
        <v>0</v>
      </c>
      <c r="O237" s="168">
        <v>0</v>
      </c>
      <c r="P237" s="168"/>
      <c r="Q237" s="167">
        <v>260.5</v>
      </c>
      <c r="R237" s="167"/>
      <c r="S237" s="167">
        <v>0</v>
      </c>
      <c r="T237" s="88">
        <v>6.4790000000000001</v>
      </c>
      <c r="U237" s="89">
        <v>5677.586666666667</v>
      </c>
      <c r="V237" s="89" t="e">
        <v>#REF!</v>
      </c>
      <c r="W237" s="110" t="e">
        <v>#REF!</v>
      </c>
      <c r="X237" s="89" t="e">
        <v>#REF!</v>
      </c>
      <c r="Y237" s="1" t="e">
        <v>#REF!</v>
      </c>
      <c r="Z237" s="1" t="e">
        <v>#REF!</v>
      </c>
      <c r="AA237" s="1" t="e">
        <v>#REF!</v>
      </c>
      <c r="AB237" s="1" t="e">
        <v>#REF!</v>
      </c>
      <c r="AC237" s="1" t="e">
        <v>#REF!</v>
      </c>
      <c r="AD237" s="1" t="e">
        <v>#REF!</v>
      </c>
      <c r="AE237" s="1" t="e">
        <v>#REF!</v>
      </c>
      <c r="AF237" s="1" t="e">
        <v>#REF!</v>
      </c>
      <c r="AG237" s="1" t="e">
        <v>#REF!</v>
      </c>
      <c r="AH237" s="1" t="e">
        <v>#REF!</v>
      </c>
      <c r="AI237" s="88">
        <v>2.2123200000000005</v>
      </c>
      <c r="AJ237" s="167">
        <v>324.5</v>
      </c>
      <c r="AK237" s="167">
        <v>337.5</v>
      </c>
      <c r="AL237" s="167">
        <v>660.6</v>
      </c>
      <c r="AM237" s="167">
        <v>323.10000000000002</v>
      </c>
      <c r="AN237" s="167"/>
      <c r="AO237" s="167">
        <v>323.10000000000002</v>
      </c>
      <c r="AP237" s="167">
        <v>6262.5999999999995</v>
      </c>
      <c r="AQ237" s="167">
        <v>2329.4</v>
      </c>
      <c r="AR237" s="167">
        <v>1960.7</v>
      </c>
      <c r="AS237" s="167">
        <v>368.70000000000005</v>
      </c>
      <c r="AT237" s="167"/>
      <c r="AU237" s="167"/>
      <c r="AV237" s="167">
        <v>2329.4</v>
      </c>
      <c r="AW237" s="167"/>
      <c r="AX237" s="167">
        <v>2329.4</v>
      </c>
      <c r="AY237" s="167">
        <v>5421</v>
      </c>
    </row>
    <row r="238" spans="1:51" ht="15" customHeight="1" x14ac:dyDescent="0.25">
      <c r="A238" s="1">
        <v>3</v>
      </c>
      <c r="C238" s="115" t="s">
        <v>245</v>
      </c>
      <c r="D238" s="83">
        <v>1386</v>
      </c>
      <c r="E238" s="86">
        <v>6716.1</v>
      </c>
      <c r="F238" s="28">
        <v>1791.8</v>
      </c>
      <c r="G238" s="28"/>
      <c r="H238" s="28"/>
      <c r="I238" s="28"/>
      <c r="J238" s="86">
        <v>4924.3</v>
      </c>
      <c r="K238" s="86">
        <v>7525.2</v>
      </c>
      <c r="L238" s="109">
        <v>0.83800543748066514</v>
      </c>
      <c r="M238" s="168">
        <v>7229.4</v>
      </c>
      <c r="N238" s="168">
        <v>0</v>
      </c>
      <c r="O238" s="168">
        <v>0</v>
      </c>
      <c r="P238" s="168"/>
      <c r="Q238" s="167">
        <v>295.8</v>
      </c>
      <c r="R238" s="167"/>
      <c r="S238" s="167">
        <v>0</v>
      </c>
      <c r="T238" s="88">
        <v>6.4790000000000001</v>
      </c>
      <c r="U238" s="89">
        <v>7229.4466666666676</v>
      </c>
      <c r="V238" s="89" t="e">
        <v>#REF!</v>
      </c>
      <c r="W238" s="110" t="e">
        <v>#REF!</v>
      </c>
      <c r="X238" s="89" t="e">
        <v>#REF!</v>
      </c>
      <c r="Y238" s="1" t="e">
        <v>#REF!</v>
      </c>
      <c r="Z238" s="1" t="e">
        <v>#REF!</v>
      </c>
      <c r="AA238" s="1" t="e">
        <v>#REF!</v>
      </c>
      <c r="AB238" s="1" t="e">
        <v>#REF!</v>
      </c>
      <c r="AC238" s="1" t="e">
        <v>#REF!</v>
      </c>
      <c r="AD238" s="1" t="e">
        <v>#REF!</v>
      </c>
      <c r="AE238" s="1" t="e">
        <v>#REF!</v>
      </c>
      <c r="AF238" s="1" t="e">
        <v>#REF!</v>
      </c>
      <c r="AG238" s="1" t="e">
        <v>#REF!</v>
      </c>
      <c r="AH238" s="1" t="e">
        <v>#REF!</v>
      </c>
      <c r="AI238" s="88">
        <v>2.2123200000000005</v>
      </c>
      <c r="AJ238" s="167">
        <v>562.20000000000005</v>
      </c>
      <c r="AK238" s="167">
        <v>584.70000000000005</v>
      </c>
      <c r="AL238" s="167">
        <v>1144.5</v>
      </c>
      <c r="AM238" s="167">
        <v>559.79999999999995</v>
      </c>
      <c r="AN238" s="167"/>
      <c r="AO238" s="167">
        <v>559.79999999999995</v>
      </c>
      <c r="AP238" s="167">
        <v>8087.4</v>
      </c>
      <c r="AQ238" s="167">
        <v>1371.3</v>
      </c>
      <c r="AR238" s="167">
        <v>1744.1</v>
      </c>
      <c r="AS238" s="167">
        <v>-372.79999999999995</v>
      </c>
      <c r="AT238" s="167"/>
      <c r="AU238" s="167"/>
      <c r="AV238" s="167">
        <v>1371.3</v>
      </c>
      <c r="AW238" s="167"/>
      <c r="AX238" s="167">
        <v>1371.3</v>
      </c>
      <c r="AY238" s="167">
        <v>6295.6</v>
      </c>
    </row>
    <row r="239" spans="1:51" ht="15" customHeight="1" x14ac:dyDescent="0.25">
      <c r="A239" s="1">
        <v>3</v>
      </c>
      <c r="C239" s="115" t="s">
        <v>246</v>
      </c>
      <c r="D239" s="83">
        <v>825</v>
      </c>
      <c r="E239" s="86">
        <v>4922.2</v>
      </c>
      <c r="F239" s="28">
        <v>2036</v>
      </c>
      <c r="G239" s="28"/>
      <c r="H239" s="28"/>
      <c r="I239" s="28"/>
      <c r="J239" s="86">
        <v>2886.2</v>
      </c>
      <c r="K239" s="86">
        <v>5581</v>
      </c>
      <c r="L239" s="109">
        <v>1.0441192290243069</v>
      </c>
      <c r="M239" s="168">
        <v>5348.1</v>
      </c>
      <c r="N239" s="168">
        <v>0</v>
      </c>
      <c r="O239" s="168">
        <v>0</v>
      </c>
      <c r="P239" s="168"/>
      <c r="Q239" s="167">
        <v>232.9</v>
      </c>
      <c r="R239" s="167"/>
      <c r="S239" s="167">
        <v>0</v>
      </c>
      <c r="T239" s="88">
        <v>6.4790000000000001</v>
      </c>
      <c r="U239" s="89">
        <v>5348.0933333333323</v>
      </c>
      <c r="V239" s="89" t="e">
        <v>#REF!</v>
      </c>
      <c r="W239" s="110" t="e">
        <v>#REF!</v>
      </c>
      <c r="X239" s="89" t="e">
        <v>#REF!</v>
      </c>
      <c r="Y239" s="1" t="e">
        <v>#REF!</v>
      </c>
      <c r="Z239" s="1" t="e">
        <v>#REF!</v>
      </c>
      <c r="AA239" s="1" t="e">
        <v>#REF!</v>
      </c>
      <c r="AB239" s="1" t="e">
        <v>#REF!</v>
      </c>
      <c r="AC239" s="1" t="e">
        <v>#REF!</v>
      </c>
      <c r="AD239" s="1" t="e">
        <v>#REF!</v>
      </c>
      <c r="AE239" s="1" t="e">
        <v>#REF!</v>
      </c>
      <c r="AF239" s="1" t="e">
        <v>#REF!</v>
      </c>
      <c r="AG239" s="1" t="e">
        <v>#REF!</v>
      </c>
      <c r="AH239" s="1" t="e">
        <v>#REF!</v>
      </c>
      <c r="AI239" s="88">
        <v>2.2123200000000005</v>
      </c>
      <c r="AJ239" s="167">
        <v>334.6</v>
      </c>
      <c r="AK239" s="167">
        <v>348</v>
      </c>
      <c r="AL239" s="167">
        <v>681.2</v>
      </c>
      <c r="AM239" s="167">
        <v>333.20000000000005</v>
      </c>
      <c r="AN239" s="167"/>
      <c r="AO239" s="167">
        <v>333.20000000000005</v>
      </c>
      <c r="AP239" s="167">
        <v>5915.6</v>
      </c>
      <c r="AQ239" s="167">
        <v>993.4</v>
      </c>
      <c r="AR239" s="167">
        <v>1466.1</v>
      </c>
      <c r="AS239" s="167">
        <v>-472.69999999999993</v>
      </c>
      <c r="AT239" s="167"/>
      <c r="AU239" s="167"/>
      <c r="AV239" s="167">
        <v>993.4</v>
      </c>
      <c r="AW239" s="167"/>
      <c r="AX239" s="167">
        <v>993.4</v>
      </c>
      <c r="AY239" s="167">
        <v>3879.6</v>
      </c>
    </row>
    <row r="240" spans="1:51" ht="15" customHeight="1" x14ac:dyDescent="0.25">
      <c r="A240" s="1">
        <v>3</v>
      </c>
      <c r="C240" s="115" t="s">
        <v>247</v>
      </c>
      <c r="D240" s="83">
        <v>1289</v>
      </c>
      <c r="E240" s="86">
        <v>6050.5</v>
      </c>
      <c r="F240" s="28">
        <v>2547.5</v>
      </c>
      <c r="G240" s="28"/>
      <c r="H240" s="28"/>
      <c r="I240" s="28"/>
      <c r="J240" s="86">
        <v>3503</v>
      </c>
      <c r="K240" s="86">
        <v>7670.0000000000009</v>
      </c>
      <c r="L240" s="109">
        <v>0.91840548044999715</v>
      </c>
      <c r="M240" s="168">
        <v>7287.1</v>
      </c>
      <c r="N240" s="168">
        <v>0</v>
      </c>
      <c r="O240" s="168">
        <v>0</v>
      </c>
      <c r="P240" s="168"/>
      <c r="Q240" s="167">
        <v>382.9</v>
      </c>
      <c r="R240" s="167"/>
      <c r="S240" s="167">
        <v>0</v>
      </c>
      <c r="T240" s="88">
        <v>6.4790000000000001</v>
      </c>
      <c r="U240" s="89">
        <v>7287.010000000002</v>
      </c>
      <c r="V240" s="89" t="e">
        <v>#REF!</v>
      </c>
      <c r="W240" s="110" t="e">
        <v>#REF!</v>
      </c>
      <c r="X240" s="89" t="e">
        <v>#REF!</v>
      </c>
      <c r="Y240" s="1" t="e">
        <v>#REF!</v>
      </c>
      <c r="Z240" s="1" t="e">
        <v>#REF!</v>
      </c>
      <c r="AA240" s="1" t="e">
        <v>#REF!</v>
      </c>
      <c r="AB240" s="1" t="e">
        <v>#REF!</v>
      </c>
      <c r="AC240" s="1" t="e">
        <v>#REF!</v>
      </c>
      <c r="AD240" s="1" t="e">
        <v>#REF!</v>
      </c>
      <c r="AE240" s="1" t="e">
        <v>#REF!</v>
      </c>
      <c r="AF240" s="1" t="e">
        <v>#REF!</v>
      </c>
      <c r="AG240" s="1" t="e">
        <v>#REF!</v>
      </c>
      <c r="AH240" s="1" t="e">
        <v>#REF!</v>
      </c>
      <c r="AI240" s="88">
        <v>2.2123200000000005</v>
      </c>
      <c r="AJ240" s="167">
        <v>522.79999999999995</v>
      </c>
      <c r="AK240" s="167">
        <v>543.70000000000005</v>
      </c>
      <c r="AL240" s="167">
        <v>1064.2</v>
      </c>
      <c r="AM240" s="167">
        <v>520.5</v>
      </c>
      <c r="AN240" s="167"/>
      <c r="AO240" s="167">
        <v>520.5</v>
      </c>
      <c r="AP240" s="167">
        <v>8192.8000000000011</v>
      </c>
      <c r="AQ240" s="167">
        <v>2142.3000000000002</v>
      </c>
      <c r="AR240" s="167">
        <v>2354.1</v>
      </c>
      <c r="AS240" s="167">
        <v>-211.79999999999973</v>
      </c>
      <c r="AT240" s="167"/>
      <c r="AU240" s="167"/>
      <c r="AV240" s="167">
        <v>2142.3000000000002</v>
      </c>
      <c r="AW240" s="167"/>
      <c r="AX240" s="167">
        <v>2142.3000000000002</v>
      </c>
      <c r="AY240" s="167">
        <v>5645.3</v>
      </c>
    </row>
    <row r="241" spans="1:51" ht="15" customHeight="1" x14ac:dyDescent="0.25">
      <c r="A241" s="1">
        <v>3</v>
      </c>
      <c r="C241" s="115" t="s">
        <v>248</v>
      </c>
      <c r="D241" s="83">
        <v>792</v>
      </c>
      <c r="E241" s="86">
        <v>4151</v>
      </c>
      <c r="F241" s="28">
        <v>1340.3</v>
      </c>
      <c r="G241" s="28"/>
      <c r="H241" s="28"/>
      <c r="I241" s="28"/>
      <c r="J241" s="86">
        <v>2810.7</v>
      </c>
      <c r="K241" s="86">
        <v>8859.1000000000022</v>
      </c>
      <c r="L241" s="109">
        <v>1.7264596887223838</v>
      </c>
      <c r="M241" s="168">
        <v>6411.5</v>
      </c>
      <c r="N241" s="168">
        <v>2138.5</v>
      </c>
      <c r="O241" s="168">
        <v>2138.5</v>
      </c>
      <c r="P241" s="168"/>
      <c r="Q241" s="167">
        <v>309.10000000000002</v>
      </c>
      <c r="R241" s="167"/>
      <c r="S241" s="167">
        <v>0</v>
      </c>
      <c r="T241" s="88">
        <v>6.4790000000000001</v>
      </c>
      <c r="U241" s="89">
        <v>6411.3999999999987</v>
      </c>
      <c r="V241" s="89" t="e">
        <v>#REF!</v>
      </c>
      <c r="W241" s="110" t="e">
        <v>#REF!</v>
      </c>
      <c r="X241" s="89" t="e">
        <v>#REF!</v>
      </c>
      <c r="Y241" s="1" t="e">
        <v>#REF!</v>
      </c>
      <c r="Z241" s="1" t="e">
        <v>#REF!</v>
      </c>
      <c r="AA241" s="1" t="e">
        <v>#REF!</v>
      </c>
      <c r="AB241" s="1" t="e">
        <v>#REF!</v>
      </c>
      <c r="AC241" s="1" t="e">
        <v>#REF!</v>
      </c>
      <c r="AD241" s="1" t="e">
        <v>#REF!</v>
      </c>
      <c r="AE241" s="1" t="e">
        <v>#REF!</v>
      </c>
      <c r="AF241" s="1" t="e">
        <v>#REF!</v>
      </c>
      <c r="AG241" s="1" t="e">
        <v>#REF!</v>
      </c>
      <c r="AH241" s="1" t="e">
        <v>#REF!</v>
      </c>
      <c r="AI241" s="88">
        <v>2.2123200000000005</v>
      </c>
      <c r="AJ241" s="167">
        <v>321.3</v>
      </c>
      <c r="AK241" s="167">
        <v>334.2</v>
      </c>
      <c r="AL241" s="167">
        <v>654.1</v>
      </c>
      <c r="AM241" s="167">
        <v>319.90000000000003</v>
      </c>
      <c r="AN241" s="167"/>
      <c r="AO241" s="167">
        <v>319.90000000000003</v>
      </c>
      <c r="AP241" s="167">
        <v>9180.4000000000015</v>
      </c>
      <c r="AQ241" s="167">
        <v>5029.3999999999996</v>
      </c>
      <c r="AR241" s="167">
        <v>2941.5</v>
      </c>
      <c r="AS241" s="167">
        <v>2087.8999999999996</v>
      </c>
      <c r="AT241" s="167"/>
      <c r="AU241" s="167"/>
      <c r="AV241" s="167">
        <v>5029.3999999999996</v>
      </c>
      <c r="AW241" s="167"/>
      <c r="AX241" s="167">
        <v>5029.3999999999996</v>
      </c>
      <c r="AY241" s="167">
        <v>7840.0999999999995</v>
      </c>
    </row>
    <row r="242" spans="1:51" ht="15" customHeight="1" x14ac:dyDescent="0.25">
      <c r="A242" s="1">
        <v>3</v>
      </c>
      <c r="C242" s="115" t="s">
        <v>249</v>
      </c>
      <c r="D242" s="83">
        <v>650</v>
      </c>
      <c r="E242" s="86">
        <v>3594.8999999999996</v>
      </c>
      <c r="F242" s="28">
        <v>1672.3</v>
      </c>
      <c r="G242" s="28"/>
      <c r="H242" s="28"/>
      <c r="I242" s="28"/>
      <c r="J242" s="86">
        <v>1922.6</v>
      </c>
      <c r="K242" s="86">
        <v>7215.6000000000013</v>
      </c>
      <c r="L242" s="109">
        <v>1.7133698220285658</v>
      </c>
      <c r="M242" s="168">
        <v>6965.1</v>
      </c>
      <c r="N242" s="168">
        <v>0</v>
      </c>
      <c r="O242" s="168">
        <v>0</v>
      </c>
      <c r="P242" s="168"/>
      <c r="Q242" s="167">
        <v>250.5</v>
      </c>
      <c r="R242" s="167"/>
      <c r="S242" s="167">
        <v>0</v>
      </c>
      <c r="T242" s="88">
        <v>6.4790000000000001</v>
      </c>
      <c r="U242" s="89">
        <v>6949.0266666666657</v>
      </c>
      <c r="V242" s="89" t="e">
        <v>#REF!</v>
      </c>
      <c r="W242" s="110" t="e">
        <v>#REF!</v>
      </c>
      <c r="X242" s="89" t="e">
        <v>#REF!</v>
      </c>
      <c r="Y242" s="1" t="e">
        <v>#REF!</v>
      </c>
      <c r="Z242" s="1" t="e">
        <v>#REF!</v>
      </c>
      <c r="AA242" s="1" t="e">
        <v>#REF!</v>
      </c>
      <c r="AB242" s="1" t="e">
        <v>#REF!</v>
      </c>
      <c r="AC242" s="1" t="e">
        <v>#REF!</v>
      </c>
      <c r="AD242" s="1" t="e">
        <v>#REF!</v>
      </c>
      <c r="AE242" s="1" t="e">
        <v>#REF!</v>
      </c>
      <c r="AF242" s="1" t="e">
        <v>#REF!</v>
      </c>
      <c r="AG242" s="1" t="e">
        <v>#REF!</v>
      </c>
      <c r="AH242" s="1" t="e">
        <v>#REF!</v>
      </c>
      <c r="AI242" s="88">
        <v>2.2123200000000005</v>
      </c>
      <c r="AJ242" s="167">
        <v>263.7</v>
      </c>
      <c r="AK242" s="167">
        <v>274.2</v>
      </c>
      <c r="AL242" s="167">
        <v>536.70000000000005</v>
      </c>
      <c r="AM242" s="167">
        <v>262.50000000000006</v>
      </c>
      <c r="AN242" s="167"/>
      <c r="AO242" s="167">
        <v>262.50000000000006</v>
      </c>
      <c r="AP242" s="167">
        <v>7479.3000000000011</v>
      </c>
      <c r="AQ242" s="167">
        <v>3884.4</v>
      </c>
      <c r="AR242" s="167">
        <v>3935.2</v>
      </c>
      <c r="AS242" s="167">
        <v>-50.799999999999727</v>
      </c>
      <c r="AT242" s="167"/>
      <c r="AU242" s="167"/>
      <c r="AV242" s="167">
        <v>3884.4</v>
      </c>
      <c r="AW242" s="167"/>
      <c r="AX242" s="167">
        <v>3884.4</v>
      </c>
      <c r="AY242" s="167">
        <v>5807</v>
      </c>
    </row>
    <row r="243" spans="1:51" ht="15" customHeight="1" x14ac:dyDescent="0.25">
      <c r="A243" s="1">
        <v>3</v>
      </c>
      <c r="C243" s="115" t="s">
        <v>250</v>
      </c>
      <c r="D243" s="83">
        <v>1064</v>
      </c>
      <c r="E243" s="86">
        <v>6200.8</v>
      </c>
      <c r="F243" s="28">
        <v>3309.3</v>
      </c>
      <c r="G243" s="28"/>
      <c r="H243" s="28"/>
      <c r="I243" s="28"/>
      <c r="J243" s="86">
        <v>2891.5</v>
      </c>
      <c r="K243" s="86">
        <v>6251.5999999999995</v>
      </c>
      <c r="L243" s="109">
        <v>0.90686277354135447</v>
      </c>
      <c r="M243" s="168">
        <v>5990.7</v>
      </c>
      <c r="N243" s="168">
        <v>0</v>
      </c>
      <c r="O243" s="168">
        <v>0</v>
      </c>
      <c r="P243" s="168"/>
      <c r="Q243" s="167">
        <v>260.89999999999998</v>
      </c>
      <c r="R243" s="167"/>
      <c r="S243" s="167">
        <v>0</v>
      </c>
      <c r="T243" s="88">
        <v>6.4790000000000001</v>
      </c>
      <c r="U243" s="89">
        <v>5990.72</v>
      </c>
      <c r="V243" s="89" t="e">
        <v>#REF!</v>
      </c>
      <c r="W243" s="110" t="e">
        <v>#REF!</v>
      </c>
      <c r="X243" s="89" t="e">
        <v>#REF!</v>
      </c>
      <c r="Y243" s="1" t="e">
        <v>#REF!</v>
      </c>
      <c r="Z243" s="1" t="e">
        <v>#REF!</v>
      </c>
      <c r="AA243" s="1" t="e">
        <v>#REF!</v>
      </c>
      <c r="AB243" s="1" t="e">
        <v>#REF!</v>
      </c>
      <c r="AC243" s="1" t="e">
        <v>#REF!</v>
      </c>
      <c r="AD243" s="1" t="e">
        <v>#REF!</v>
      </c>
      <c r="AE243" s="1" t="e">
        <v>#REF!</v>
      </c>
      <c r="AF243" s="1" t="e">
        <v>#REF!</v>
      </c>
      <c r="AG243" s="1" t="e">
        <v>#REF!</v>
      </c>
      <c r="AH243" s="1" t="e">
        <v>#REF!</v>
      </c>
      <c r="AI243" s="88">
        <v>2.2123200000000005</v>
      </c>
      <c r="AJ243" s="167">
        <v>431.6</v>
      </c>
      <c r="AK243" s="167">
        <v>448.9</v>
      </c>
      <c r="AL243" s="167">
        <v>878.6</v>
      </c>
      <c r="AM243" s="167">
        <v>429.70000000000005</v>
      </c>
      <c r="AN243" s="167"/>
      <c r="AO243" s="167">
        <v>429.70000000000005</v>
      </c>
      <c r="AP243" s="167">
        <v>6683.2</v>
      </c>
      <c r="AQ243" s="167">
        <v>482.4</v>
      </c>
      <c r="AR243" s="167">
        <v>1939.5</v>
      </c>
      <c r="AS243" s="167">
        <v>-1457.1</v>
      </c>
      <c r="AT243" s="167"/>
      <c r="AU243" s="167"/>
      <c r="AV243" s="167">
        <v>482.4</v>
      </c>
      <c r="AW243" s="167"/>
      <c r="AX243" s="167">
        <v>482.4</v>
      </c>
      <c r="AY243" s="167">
        <v>3373.9</v>
      </c>
    </row>
    <row r="244" spans="1:51" ht="15" customHeight="1" x14ac:dyDescent="0.25">
      <c r="A244" s="1">
        <v>3</v>
      </c>
      <c r="C244" s="115" t="s">
        <v>49</v>
      </c>
      <c r="D244" s="83">
        <v>811</v>
      </c>
      <c r="E244" s="86">
        <v>4242.1000000000004</v>
      </c>
      <c r="F244" s="28">
        <v>1650.2</v>
      </c>
      <c r="G244" s="28"/>
      <c r="H244" s="28"/>
      <c r="I244" s="28"/>
      <c r="J244" s="86">
        <v>2591.9</v>
      </c>
      <c r="K244" s="86">
        <v>8458.2000000000007</v>
      </c>
      <c r="L244" s="109">
        <v>1.609715463160978</v>
      </c>
      <c r="M244" s="168">
        <v>8090.8</v>
      </c>
      <c r="N244" s="168">
        <v>0</v>
      </c>
      <c r="O244" s="168">
        <v>0</v>
      </c>
      <c r="P244" s="168"/>
      <c r="Q244" s="167">
        <v>367.4</v>
      </c>
      <c r="R244" s="167"/>
      <c r="S244" s="167">
        <v>0</v>
      </c>
      <c r="T244" s="88">
        <v>6.4790000000000001</v>
      </c>
      <c r="U244" s="89">
        <v>7990.8999999999987</v>
      </c>
      <c r="V244" s="89" t="e">
        <v>#REF!</v>
      </c>
      <c r="W244" s="110" t="e">
        <v>#REF!</v>
      </c>
      <c r="X244" s="89" t="e">
        <v>#REF!</v>
      </c>
      <c r="Y244" s="1" t="e">
        <v>#REF!</v>
      </c>
      <c r="Z244" s="1" t="e">
        <v>#REF!</v>
      </c>
      <c r="AA244" s="1" t="e">
        <v>#REF!</v>
      </c>
      <c r="AB244" s="1" t="e">
        <v>#REF!</v>
      </c>
      <c r="AC244" s="1" t="e">
        <v>#REF!</v>
      </c>
      <c r="AD244" s="1" t="e">
        <v>#REF!</v>
      </c>
      <c r="AE244" s="1" t="e">
        <v>#REF!</v>
      </c>
      <c r="AF244" s="1" t="e">
        <v>#REF!</v>
      </c>
      <c r="AG244" s="1" t="e">
        <v>#REF!</v>
      </c>
      <c r="AH244" s="1" t="e">
        <v>#REF!</v>
      </c>
      <c r="AI244" s="88">
        <v>2.2123200000000005</v>
      </c>
      <c r="AJ244" s="167">
        <v>329</v>
      </c>
      <c r="AK244" s="167">
        <v>342.2</v>
      </c>
      <c r="AL244" s="167">
        <v>669.8</v>
      </c>
      <c r="AM244" s="167">
        <v>327.59999999999997</v>
      </c>
      <c r="AN244" s="167"/>
      <c r="AO244" s="167">
        <v>327.59999999999997</v>
      </c>
      <c r="AP244" s="167">
        <v>8787.2000000000007</v>
      </c>
      <c r="AQ244" s="167">
        <v>4545.1000000000004</v>
      </c>
      <c r="AR244" s="167">
        <v>4606.7</v>
      </c>
      <c r="AS244" s="167">
        <v>-61.599999999999454</v>
      </c>
      <c r="AT244" s="167"/>
      <c r="AU244" s="167"/>
      <c r="AV244" s="167">
        <v>4545.1000000000004</v>
      </c>
      <c r="AW244" s="167"/>
      <c r="AX244" s="167">
        <v>4545.1000000000004</v>
      </c>
      <c r="AY244" s="167">
        <v>7137</v>
      </c>
    </row>
    <row r="245" spans="1:51" ht="15" customHeight="1" x14ac:dyDescent="0.25">
      <c r="A245" s="1">
        <v>3</v>
      </c>
      <c r="C245" s="115" t="s">
        <v>251</v>
      </c>
      <c r="D245" s="83">
        <v>1012</v>
      </c>
      <c r="E245" s="86">
        <v>5023.3</v>
      </c>
      <c r="F245" s="28">
        <v>2010</v>
      </c>
      <c r="G245" s="28"/>
      <c r="H245" s="28"/>
      <c r="I245" s="28"/>
      <c r="J245" s="86">
        <v>3013.3</v>
      </c>
      <c r="K245" s="86">
        <v>7026.9000000000015</v>
      </c>
      <c r="L245" s="109">
        <v>1.071705058666278</v>
      </c>
      <c r="M245" s="168">
        <v>6736.6</v>
      </c>
      <c r="N245" s="168">
        <v>0</v>
      </c>
      <c r="O245" s="168">
        <v>0</v>
      </c>
      <c r="P245" s="168"/>
      <c r="Q245" s="167">
        <v>290.3</v>
      </c>
      <c r="R245" s="167"/>
      <c r="S245" s="167">
        <v>0</v>
      </c>
      <c r="T245" s="88">
        <v>6.4790000000000001</v>
      </c>
      <c r="U245" s="89">
        <v>6692.4500000000016</v>
      </c>
      <c r="V245" s="89" t="e">
        <v>#REF!</v>
      </c>
      <c r="W245" s="110" t="e">
        <v>#REF!</v>
      </c>
      <c r="X245" s="89" t="e">
        <v>#REF!</v>
      </c>
      <c r="Y245" s="1" t="e">
        <v>#REF!</v>
      </c>
      <c r="Z245" s="1" t="e">
        <v>#REF!</v>
      </c>
      <c r="AA245" s="1" t="e">
        <v>#REF!</v>
      </c>
      <c r="AB245" s="1" t="e">
        <v>#REF!</v>
      </c>
      <c r="AC245" s="1" t="e">
        <v>#REF!</v>
      </c>
      <c r="AD245" s="1" t="e">
        <v>#REF!</v>
      </c>
      <c r="AE245" s="1" t="e">
        <v>#REF!</v>
      </c>
      <c r="AF245" s="1" t="e">
        <v>#REF!</v>
      </c>
      <c r="AG245" s="1" t="e">
        <v>#REF!</v>
      </c>
      <c r="AH245" s="1" t="e">
        <v>#REF!</v>
      </c>
      <c r="AI245" s="88">
        <v>2.2123200000000005</v>
      </c>
      <c r="AJ245" s="167">
        <v>410.5</v>
      </c>
      <c r="AK245" s="167">
        <v>426.9</v>
      </c>
      <c r="AL245" s="167">
        <v>835.6</v>
      </c>
      <c r="AM245" s="167">
        <v>408.70000000000005</v>
      </c>
      <c r="AN245" s="167"/>
      <c r="AO245" s="167">
        <v>408.70000000000005</v>
      </c>
      <c r="AP245" s="167">
        <v>7437.4000000000015</v>
      </c>
      <c r="AQ245" s="167">
        <v>2414.1</v>
      </c>
      <c r="AR245" s="167">
        <v>2434.9</v>
      </c>
      <c r="AS245" s="167">
        <v>-20.800000000000182</v>
      </c>
      <c r="AT245" s="167"/>
      <c r="AU245" s="167"/>
      <c r="AV245" s="167">
        <v>2414.1</v>
      </c>
      <c r="AW245" s="167"/>
      <c r="AX245" s="167">
        <v>2414.1</v>
      </c>
      <c r="AY245" s="167">
        <v>5427.4</v>
      </c>
    </row>
    <row r="246" spans="1:51" ht="15" customHeight="1" x14ac:dyDescent="0.25">
      <c r="A246" s="1">
        <v>3</v>
      </c>
      <c r="C246" s="115" t="s">
        <v>252</v>
      </c>
      <c r="D246" s="83">
        <v>587</v>
      </c>
      <c r="E246" s="86">
        <v>3294.3</v>
      </c>
      <c r="F246" s="28">
        <v>1393.1999999999998</v>
      </c>
      <c r="G246" s="28"/>
      <c r="H246" s="28"/>
      <c r="I246" s="28"/>
      <c r="J246" s="86">
        <v>1901.1000000000001</v>
      </c>
      <c r="K246" s="86">
        <v>4902.3000000000011</v>
      </c>
      <c r="L246" s="109">
        <v>1.2890026301722275</v>
      </c>
      <c r="M246" s="168">
        <v>4721.5</v>
      </c>
      <c r="N246" s="168">
        <v>0</v>
      </c>
      <c r="O246" s="168">
        <v>0</v>
      </c>
      <c r="P246" s="168"/>
      <c r="Q246" s="167">
        <v>180.8</v>
      </c>
      <c r="R246" s="167"/>
      <c r="S246" s="167">
        <v>0</v>
      </c>
      <c r="T246" s="88">
        <v>6.4790000000000001</v>
      </c>
      <c r="U246" s="89">
        <v>4651.833333333333</v>
      </c>
      <c r="V246" s="89" t="e">
        <v>#REF!</v>
      </c>
      <c r="W246" s="110" t="e">
        <v>#REF!</v>
      </c>
      <c r="X246" s="89" t="e">
        <v>#REF!</v>
      </c>
      <c r="Y246" s="1" t="e">
        <v>#REF!</v>
      </c>
      <c r="Z246" s="1" t="e">
        <v>#REF!</v>
      </c>
      <c r="AA246" s="1" t="e">
        <v>#REF!</v>
      </c>
      <c r="AB246" s="1" t="e">
        <v>#REF!</v>
      </c>
      <c r="AC246" s="1" t="e">
        <v>#REF!</v>
      </c>
      <c r="AD246" s="1" t="e">
        <v>#REF!</v>
      </c>
      <c r="AE246" s="1" t="e">
        <v>#REF!</v>
      </c>
      <c r="AF246" s="1" t="e">
        <v>#REF!</v>
      </c>
      <c r="AG246" s="1" t="e">
        <v>#REF!</v>
      </c>
      <c r="AH246" s="1" t="e">
        <v>#REF!</v>
      </c>
      <c r="AI246" s="88">
        <v>2.2123200000000005</v>
      </c>
      <c r="AJ246" s="167">
        <v>238.1</v>
      </c>
      <c r="AK246" s="167">
        <v>247.6</v>
      </c>
      <c r="AL246" s="167">
        <v>484.6</v>
      </c>
      <c r="AM246" s="167">
        <v>237.00000000000003</v>
      </c>
      <c r="AN246" s="167"/>
      <c r="AO246" s="167">
        <v>237.00000000000003</v>
      </c>
      <c r="AP246" s="167">
        <v>5140.4000000000015</v>
      </c>
      <c r="AQ246" s="167">
        <v>1846.1</v>
      </c>
      <c r="AR246" s="167">
        <v>1835.1</v>
      </c>
      <c r="AS246" s="167">
        <v>11</v>
      </c>
      <c r="AT246" s="167"/>
      <c r="AU246" s="167"/>
      <c r="AV246" s="167">
        <v>1846.1</v>
      </c>
      <c r="AW246" s="167"/>
      <c r="AX246" s="167">
        <v>1846.1</v>
      </c>
      <c r="AY246" s="167">
        <v>3747.2</v>
      </c>
    </row>
    <row r="247" spans="1:51" ht="15" customHeight="1" x14ac:dyDescent="0.25">
      <c r="A247" s="1">
        <v>3</v>
      </c>
      <c r="C247" s="115" t="s">
        <v>253</v>
      </c>
      <c r="D247" s="83">
        <v>422</v>
      </c>
      <c r="E247" s="86">
        <v>2984.1</v>
      </c>
      <c r="F247" s="28">
        <v>1481.5</v>
      </c>
      <c r="G247" s="28"/>
      <c r="H247" s="28"/>
      <c r="I247" s="28"/>
      <c r="J247" s="86">
        <v>1502.6</v>
      </c>
      <c r="K247" s="86">
        <v>5809.1</v>
      </c>
      <c r="L247" s="109">
        <v>2.1246550100982469</v>
      </c>
      <c r="M247" s="168">
        <v>5626</v>
      </c>
      <c r="N247" s="168">
        <v>0</v>
      </c>
      <c r="O247" s="168">
        <v>0</v>
      </c>
      <c r="P247" s="168"/>
      <c r="Q247" s="167">
        <v>183.1</v>
      </c>
      <c r="R247" s="167"/>
      <c r="S247" s="167">
        <v>0</v>
      </c>
      <c r="T247" s="88">
        <v>6.4790000000000001</v>
      </c>
      <c r="U247" s="89">
        <v>5607.9799999999987</v>
      </c>
      <c r="V247" s="89" t="e">
        <v>#REF!</v>
      </c>
      <c r="W247" s="110" t="e">
        <v>#REF!</v>
      </c>
      <c r="X247" s="89" t="e">
        <v>#REF!</v>
      </c>
      <c r="Y247" s="1" t="e">
        <v>#REF!</v>
      </c>
      <c r="Z247" s="1" t="e">
        <v>#REF!</v>
      </c>
      <c r="AA247" s="1" t="e">
        <v>#REF!</v>
      </c>
      <c r="AB247" s="1" t="e">
        <v>#REF!</v>
      </c>
      <c r="AC247" s="1" t="e">
        <v>#REF!</v>
      </c>
      <c r="AD247" s="1" t="e">
        <v>#REF!</v>
      </c>
      <c r="AE247" s="1" t="e">
        <v>#REF!</v>
      </c>
      <c r="AF247" s="1" t="e">
        <v>#REF!</v>
      </c>
      <c r="AG247" s="1" t="e">
        <v>#REF!</v>
      </c>
      <c r="AH247" s="1" t="e">
        <v>#REF!</v>
      </c>
      <c r="AI247" s="88">
        <v>2.2123200000000005</v>
      </c>
      <c r="AJ247" s="167">
        <v>171.2</v>
      </c>
      <c r="AK247" s="167">
        <v>178</v>
      </c>
      <c r="AL247" s="167">
        <v>348.4</v>
      </c>
      <c r="AM247" s="167">
        <v>170.39999999999998</v>
      </c>
      <c r="AN247" s="167"/>
      <c r="AO247" s="167">
        <v>170.39999999999998</v>
      </c>
      <c r="AP247" s="167">
        <v>5980.3</v>
      </c>
      <c r="AQ247" s="167">
        <v>2996.2</v>
      </c>
      <c r="AR247" s="167">
        <v>3670.5</v>
      </c>
      <c r="AS247" s="167">
        <v>-674.30000000000018</v>
      </c>
      <c r="AT247" s="167"/>
      <c r="AU247" s="167"/>
      <c r="AV247" s="167">
        <v>2996.2</v>
      </c>
      <c r="AW247" s="167"/>
      <c r="AX247" s="167">
        <v>2996.2</v>
      </c>
      <c r="AY247" s="167">
        <v>4498.7999999999993</v>
      </c>
    </row>
    <row r="248" spans="1:51" ht="15" customHeight="1" x14ac:dyDescent="0.25">
      <c r="A248" s="1">
        <v>3</v>
      </c>
      <c r="C248" s="115" t="s">
        <v>254</v>
      </c>
      <c r="D248" s="83">
        <v>963</v>
      </c>
      <c r="E248" s="86">
        <v>4704.2</v>
      </c>
      <c r="F248" s="28">
        <v>1159.5</v>
      </c>
      <c r="G248" s="28"/>
      <c r="H248" s="28"/>
      <c r="I248" s="28"/>
      <c r="J248" s="86">
        <v>3544.7</v>
      </c>
      <c r="K248" s="86">
        <v>5974.5</v>
      </c>
      <c r="L248" s="109">
        <v>0.957562871467319</v>
      </c>
      <c r="M248" s="168">
        <v>5808.8</v>
      </c>
      <c r="N248" s="168">
        <v>0</v>
      </c>
      <c r="O248" s="168">
        <v>0</v>
      </c>
      <c r="P248" s="168"/>
      <c r="Q248" s="167">
        <v>165.7</v>
      </c>
      <c r="R248" s="167"/>
      <c r="S248" s="167">
        <v>0</v>
      </c>
      <c r="T248" s="88">
        <v>6.4790000000000001</v>
      </c>
      <c r="U248" s="89">
        <v>5808.8666666666659</v>
      </c>
      <c r="V248" s="89" t="e">
        <v>#REF!</v>
      </c>
      <c r="W248" s="110" t="e">
        <v>#REF!</v>
      </c>
      <c r="X248" s="89" t="e">
        <v>#REF!</v>
      </c>
      <c r="Y248" s="1" t="e">
        <v>#REF!</v>
      </c>
      <c r="Z248" s="1" t="e">
        <v>#REF!</v>
      </c>
      <c r="AA248" s="1" t="e">
        <v>#REF!</v>
      </c>
      <c r="AB248" s="1" t="e">
        <v>#REF!</v>
      </c>
      <c r="AC248" s="1" t="e">
        <v>#REF!</v>
      </c>
      <c r="AD248" s="1" t="e">
        <v>#REF!</v>
      </c>
      <c r="AE248" s="1" t="e">
        <v>#REF!</v>
      </c>
      <c r="AF248" s="1" t="e">
        <v>#REF!</v>
      </c>
      <c r="AG248" s="1" t="e">
        <v>#REF!</v>
      </c>
      <c r="AH248" s="1" t="e">
        <v>#REF!</v>
      </c>
      <c r="AI248" s="88">
        <v>2.2123200000000005</v>
      </c>
      <c r="AJ248" s="167">
        <v>390.6</v>
      </c>
      <c r="AK248" s="167">
        <v>406.2</v>
      </c>
      <c r="AL248" s="167">
        <v>795.1</v>
      </c>
      <c r="AM248" s="167">
        <v>388.90000000000003</v>
      </c>
      <c r="AN248" s="167"/>
      <c r="AO248" s="167">
        <v>388.90000000000003</v>
      </c>
      <c r="AP248" s="167">
        <v>6365.1</v>
      </c>
      <c r="AQ248" s="167">
        <v>1660.9</v>
      </c>
      <c r="AR248" s="167">
        <v>1807.4</v>
      </c>
      <c r="AS248" s="167">
        <v>-146.5</v>
      </c>
      <c r="AT248" s="167"/>
      <c r="AU248" s="167"/>
      <c r="AV248" s="167">
        <v>1660.9</v>
      </c>
      <c r="AW248" s="167"/>
      <c r="AX248" s="167">
        <v>1660.9</v>
      </c>
      <c r="AY248" s="167">
        <v>5205.6000000000004</v>
      </c>
    </row>
    <row r="249" spans="1:51" ht="15" customHeight="1" x14ac:dyDescent="0.25">
      <c r="A249" s="1">
        <v>3</v>
      </c>
      <c r="C249" s="115" t="s">
        <v>255</v>
      </c>
      <c r="D249" s="83">
        <v>1026</v>
      </c>
      <c r="E249" s="86">
        <v>4961</v>
      </c>
      <c r="F249" s="28">
        <v>1258.8</v>
      </c>
      <c r="G249" s="28"/>
      <c r="H249" s="28"/>
      <c r="I249" s="28"/>
      <c r="J249" s="86">
        <v>3702.2</v>
      </c>
      <c r="K249" s="86">
        <v>7762.9</v>
      </c>
      <c r="L249" s="109">
        <v>1.1678004842154606</v>
      </c>
      <c r="M249" s="168">
        <v>7478.9</v>
      </c>
      <c r="N249" s="168">
        <v>0</v>
      </c>
      <c r="O249" s="168">
        <v>0</v>
      </c>
      <c r="P249" s="168"/>
      <c r="Q249" s="167">
        <v>284</v>
      </c>
      <c r="R249" s="167"/>
      <c r="S249" s="167">
        <v>0</v>
      </c>
      <c r="T249" s="88">
        <v>6.4790000000000001</v>
      </c>
      <c r="U249" s="89">
        <v>7443.0266666666676</v>
      </c>
      <c r="V249" s="89" t="e">
        <v>#REF!</v>
      </c>
      <c r="W249" s="110" t="e">
        <v>#REF!</v>
      </c>
      <c r="X249" s="89" t="e">
        <v>#REF!</v>
      </c>
      <c r="Y249" s="1" t="e">
        <v>#REF!</v>
      </c>
      <c r="Z249" s="1" t="e">
        <v>#REF!</v>
      </c>
      <c r="AA249" s="1" t="e">
        <v>#REF!</v>
      </c>
      <c r="AB249" s="1" t="e">
        <v>#REF!</v>
      </c>
      <c r="AC249" s="1" t="e">
        <v>#REF!</v>
      </c>
      <c r="AD249" s="1" t="e">
        <v>#REF!</v>
      </c>
      <c r="AE249" s="1" t="e">
        <v>#REF!</v>
      </c>
      <c r="AF249" s="1" t="e">
        <v>#REF!</v>
      </c>
      <c r="AG249" s="1" t="e">
        <v>#REF!</v>
      </c>
      <c r="AH249" s="1" t="e">
        <v>#REF!</v>
      </c>
      <c r="AI249" s="88">
        <v>2.2123200000000005</v>
      </c>
      <c r="AJ249" s="167">
        <v>416.2</v>
      </c>
      <c r="AK249" s="167">
        <v>432.8</v>
      </c>
      <c r="AL249" s="167">
        <v>847.1</v>
      </c>
      <c r="AM249" s="167">
        <v>414.3</v>
      </c>
      <c r="AN249" s="167"/>
      <c r="AO249" s="167">
        <v>414.3</v>
      </c>
      <c r="AP249" s="167">
        <v>8179.0999999999995</v>
      </c>
      <c r="AQ249" s="167">
        <v>3218.1</v>
      </c>
      <c r="AR249" s="167">
        <v>3099.3</v>
      </c>
      <c r="AS249" s="167">
        <v>118.79999999999973</v>
      </c>
      <c r="AT249" s="167"/>
      <c r="AU249" s="167"/>
      <c r="AV249" s="167">
        <v>3218.1</v>
      </c>
      <c r="AW249" s="167"/>
      <c r="AX249" s="167">
        <v>3218.1</v>
      </c>
      <c r="AY249" s="167">
        <v>6920.2999999999993</v>
      </c>
    </row>
    <row r="250" spans="1:51" ht="15" customHeight="1" x14ac:dyDescent="0.25">
      <c r="A250" s="1">
        <v>3</v>
      </c>
      <c r="C250" s="115" t="s">
        <v>256</v>
      </c>
      <c r="D250" s="83">
        <v>941</v>
      </c>
      <c r="E250" s="86">
        <v>4452.3</v>
      </c>
      <c r="F250" s="28">
        <v>1145.1000000000001</v>
      </c>
      <c r="G250" s="28"/>
      <c r="H250" s="28"/>
      <c r="I250" s="28"/>
      <c r="J250" s="86">
        <v>3307.2</v>
      </c>
      <c r="K250" s="86">
        <v>6884.2</v>
      </c>
      <c r="L250" s="109">
        <v>1.1291610154215228</v>
      </c>
      <c r="M250" s="168">
        <v>6651.2</v>
      </c>
      <c r="N250" s="168">
        <v>0</v>
      </c>
      <c r="O250" s="168">
        <v>0</v>
      </c>
      <c r="P250" s="168"/>
      <c r="Q250" s="167">
        <v>233</v>
      </c>
      <c r="R250" s="167"/>
      <c r="S250" s="167">
        <v>0</v>
      </c>
      <c r="T250" s="88">
        <v>6.4790000000000001</v>
      </c>
      <c r="U250" s="89">
        <v>6635.24</v>
      </c>
      <c r="V250" s="89" t="e">
        <v>#REF!</v>
      </c>
      <c r="W250" s="110" t="e">
        <v>#REF!</v>
      </c>
      <c r="X250" s="89" t="e">
        <v>#REF!</v>
      </c>
      <c r="Y250" s="1" t="e">
        <v>#REF!</v>
      </c>
      <c r="Z250" s="1" t="e">
        <v>#REF!</v>
      </c>
      <c r="AA250" s="1" t="e">
        <v>#REF!</v>
      </c>
      <c r="AB250" s="1" t="e">
        <v>#REF!</v>
      </c>
      <c r="AC250" s="1" t="e">
        <v>#REF!</v>
      </c>
      <c r="AD250" s="1" t="e">
        <v>#REF!</v>
      </c>
      <c r="AE250" s="1" t="e">
        <v>#REF!</v>
      </c>
      <c r="AF250" s="1" t="e">
        <v>#REF!</v>
      </c>
      <c r="AG250" s="1" t="e">
        <v>#REF!</v>
      </c>
      <c r="AH250" s="1" t="e">
        <v>#REF!</v>
      </c>
      <c r="AI250" s="88">
        <v>2.2123200000000005</v>
      </c>
      <c r="AJ250" s="167">
        <v>381.7</v>
      </c>
      <c r="AK250" s="167">
        <v>397</v>
      </c>
      <c r="AL250" s="167">
        <v>777.1</v>
      </c>
      <c r="AM250" s="167">
        <v>380.1</v>
      </c>
      <c r="AN250" s="167"/>
      <c r="AO250" s="167">
        <v>380.1</v>
      </c>
      <c r="AP250" s="167">
        <v>7265.9</v>
      </c>
      <c r="AQ250" s="167">
        <v>2813.6</v>
      </c>
      <c r="AR250" s="167">
        <v>3094.6</v>
      </c>
      <c r="AS250" s="167">
        <v>-281</v>
      </c>
      <c r="AT250" s="167"/>
      <c r="AU250" s="167"/>
      <c r="AV250" s="167">
        <v>2813.6</v>
      </c>
      <c r="AW250" s="167"/>
      <c r="AX250" s="167">
        <v>2813.6</v>
      </c>
      <c r="AY250" s="167">
        <v>6120.7999999999993</v>
      </c>
    </row>
    <row r="251" spans="1:51" ht="15" customHeight="1" x14ac:dyDescent="0.25">
      <c r="A251" s="1">
        <v>2</v>
      </c>
      <c r="B251" s="1">
        <v>2</v>
      </c>
      <c r="C251" s="115" t="s">
        <v>43</v>
      </c>
      <c r="D251" s="83">
        <v>26663</v>
      </c>
      <c r="E251" s="86">
        <v>309573.2</v>
      </c>
      <c r="F251" s="28">
        <v>122764.1</v>
      </c>
      <c r="G251" s="28"/>
      <c r="H251" s="28">
        <v>0</v>
      </c>
      <c r="I251" s="28"/>
      <c r="J251" s="86">
        <v>186809.1</v>
      </c>
      <c r="K251" s="86">
        <v>691976.1</v>
      </c>
      <c r="L251" s="109">
        <v>1.6778298579281961</v>
      </c>
      <c r="M251" s="168">
        <v>601242.69999999995</v>
      </c>
      <c r="N251" s="168">
        <v>2097.3000000000002</v>
      </c>
      <c r="O251" s="168">
        <v>2097.3000000000002</v>
      </c>
      <c r="P251" s="168"/>
      <c r="Q251" s="167">
        <v>22617.8</v>
      </c>
      <c r="R251" s="167"/>
      <c r="S251" s="167">
        <v>66018.3</v>
      </c>
      <c r="T251" s="88">
        <v>15.468</v>
      </c>
      <c r="U251" s="89">
        <v>507173.06000000011</v>
      </c>
      <c r="V251" s="89" t="e">
        <v>#REF!</v>
      </c>
      <c r="W251" s="110" t="e">
        <v>#REF!</v>
      </c>
      <c r="X251" s="89" t="e">
        <v>#REF!</v>
      </c>
      <c r="Y251" s="1" t="e">
        <v>#REF!</v>
      </c>
      <c r="Z251" s="1" t="e">
        <v>#REF!</v>
      </c>
      <c r="AA251" s="1" t="e">
        <v>#REF!</v>
      </c>
      <c r="AB251" s="1" t="e">
        <v>#REF!</v>
      </c>
      <c r="AC251" s="1" t="e">
        <v>#REF!</v>
      </c>
      <c r="AD251" s="1" t="e">
        <v>#REF!</v>
      </c>
      <c r="AE251" s="1" t="e">
        <v>#REF!</v>
      </c>
      <c r="AF251" s="1" t="e">
        <v>#REF!</v>
      </c>
      <c r="AG251" s="1" t="e">
        <v>#REF!</v>
      </c>
      <c r="AH251" s="1" t="e">
        <v>#REF!</v>
      </c>
      <c r="AI251" s="88">
        <v>3.5481600000000002</v>
      </c>
      <c r="AJ251" s="167">
        <v>17345.400000000001</v>
      </c>
      <c r="AK251" s="167">
        <v>18039.2</v>
      </c>
      <c r="AL251" s="167">
        <v>35308.800000000003</v>
      </c>
      <c r="AM251" s="167">
        <v>17269.600000000002</v>
      </c>
      <c r="AN251" s="167" t="e">
        <v>#REF!</v>
      </c>
      <c r="AO251" s="167" t="e">
        <v>#REF!</v>
      </c>
      <c r="AP251" s="167">
        <v>709321.5</v>
      </c>
      <c r="AQ251" s="167">
        <v>399748.3</v>
      </c>
      <c r="AR251" s="167">
        <v>286061.2</v>
      </c>
      <c r="AS251" s="167">
        <v>113687.09999999998</v>
      </c>
      <c r="AT251" s="167">
        <v>664.1</v>
      </c>
      <c r="AU251" s="167">
        <v>0</v>
      </c>
      <c r="AV251" s="167">
        <v>400412.39999999997</v>
      </c>
      <c r="AW251" s="167"/>
      <c r="AX251" s="167">
        <v>400412.39999999997</v>
      </c>
      <c r="AY251" s="167">
        <v>587221.5</v>
      </c>
    </row>
    <row r="252" spans="1:51" x14ac:dyDescent="0.25">
      <c r="A252" s="27">
        <v>1</v>
      </c>
      <c r="B252" s="27">
        <v>1</v>
      </c>
      <c r="C252" s="158" t="s">
        <v>257</v>
      </c>
      <c r="D252" s="159">
        <v>9594</v>
      </c>
      <c r="E252" s="84">
        <v>196148.6</v>
      </c>
      <c r="F252" s="84">
        <v>56182.5</v>
      </c>
      <c r="G252" s="84"/>
      <c r="H252" s="84">
        <v>0</v>
      </c>
      <c r="I252" s="84">
        <v>0</v>
      </c>
      <c r="J252" s="84">
        <v>139966.1</v>
      </c>
      <c r="K252" s="84">
        <v>550342.19999999995</v>
      </c>
      <c r="L252" s="84"/>
      <c r="M252" s="169">
        <v>488070.7</v>
      </c>
      <c r="N252" s="169">
        <v>2042.6</v>
      </c>
      <c r="O252" s="169">
        <v>2042.6</v>
      </c>
      <c r="P252" s="169">
        <v>0</v>
      </c>
      <c r="Q252" s="169">
        <v>22358.699999999997</v>
      </c>
      <c r="R252" s="169">
        <v>0</v>
      </c>
      <c r="S252" s="169">
        <v>37870.199999999997</v>
      </c>
      <c r="T252" s="88"/>
      <c r="U252" s="84">
        <v>414709.91666666657</v>
      </c>
      <c r="V252" s="84" t="e">
        <v>#REF!</v>
      </c>
      <c r="W252" s="84" t="e">
        <v>#REF!</v>
      </c>
      <c r="X252" s="84" t="e">
        <v>#REF!</v>
      </c>
      <c r="Y252" s="160" t="e">
        <v>#REF!</v>
      </c>
      <c r="Z252" s="160" t="e">
        <v>#REF!</v>
      </c>
      <c r="AA252" s="160" t="e">
        <v>#REF!</v>
      </c>
      <c r="AB252" s="160" t="e">
        <v>#REF!</v>
      </c>
      <c r="AC252" s="160" t="e">
        <v>#REF!</v>
      </c>
      <c r="AD252" s="160" t="e">
        <v>#REF!</v>
      </c>
      <c r="AE252" s="160" t="e">
        <v>#REF!</v>
      </c>
      <c r="AF252" s="160" t="e">
        <v>#REF!</v>
      </c>
      <c r="AG252" s="160" t="e">
        <v>#REF!</v>
      </c>
      <c r="AH252" s="160" t="e">
        <v>#REF!</v>
      </c>
      <c r="AI252" s="97">
        <v>0</v>
      </c>
      <c r="AJ252" s="166">
        <v>10915.1</v>
      </c>
      <c r="AK252" s="166">
        <v>11351.699999999999</v>
      </c>
      <c r="AL252" s="166">
        <v>22219.200000000001</v>
      </c>
      <c r="AM252" s="166">
        <v>10867.5</v>
      </c>
      <c r="AN252" s="166" t="e">
        <v>#REF!</v>
      </c>
      <c r="AO252" s="166" t="e">
        <v>#REF!</v>
      </c>
      <c r="AP252" s="166">
        <v>561257.30000000005</v>
      </c>
      <c r="AQ252" s="166">
        <v>370200.2</v>
      </c>
      <c r="AR252" s="166">
        <v>261031.5</v>
      </c>
      <c r="AS252" s="166">
        <v>109168.70000000001</v>
      </c>
      <c r="AT252" s="166">
        <v>0</v>
      </c>
      <c r="AU252" s="166">
        <v>0</v>
      </c>
      <c r="AV252" s="166">
        <v>370200.2</v>
      </c>
      <c r="AW252" s="166">
        <v>0</v>
      </c>
      <c r="AX252" s="166">
        <v>370200.2</v>
      </c>
      <c r="AY252" s="166">
        <v>510166.3</v>
      </c>
    </row>
    <row r="253" spans="1:51" ht="15" customHeight="1" x14ac:dyDescent="0.25">
      <c r="A253" s="1">
        <v>3</v>
      </c>
      <c r="C253" s="115" t="s">
        <v>258</v>
      </c>
      <c r="D253" s="83">
        <v>207</v>
      </c>
      <c r="E253" s="86">
        <v>1001.9</v>
      </c>
      <c r="F253" s="28">
        <v>262.89999999999998</v>
      </c>
      <c r="G253" s="28"/>
      <c r="H253" s="28"/>
      <c r="I253" s="28"/>
      <c r="J253" s="86">
        <v>739</v>
      </c>
      <c r="K253" s="86">
        <v>6276.1</v>
      </c>
      <c r="L253" s="109">
        <v>4.6796301391414703</v>
      </c>
      <c r="M253" s="168">
        <v>5962.8</v>
      </c>
      <c r="N253" s="168">
        <v>0</v>
      </c>
      <c r="O253" s="168">
        <v>0</v>
      </c>
      <c r="P253" s="168"/>
      <c r="Q253" s="167">
        <v>313.3</v>
      </c>
      <c r="R253" s="167"/>
      <c r="S253" s="167">
        <v>0</v>
      </c>
      <c r="T253" s="88">
        <v>6.4790000000000001</v>
      </c>
      <c r="U253" s="89">
        <v>5958.3033333333333</v>
      </c>
      <c r="V253" s="89" t="e">
        <v>#REF!</v>
      </c>
      <c r="W253" s="110" t="e">
        <v>#REF!</v>
      </c>
      <c r="X253" s="89" t="e">
        <v>#REF!</v>
      </c>
      <c r="Y253" s="1" t="e">
        <v>#REF!</v>
      </c>
      <c r="Z253" s="1" t="e">
        <v>#REF!</v>
      </c>
      <c r="AA253" s="1" t="e">
        <v>#REF!</v>
      </c>
      <c r="AB253" s="1" t="e">
        <v>#REF!</v>
      </c>
      <c r="AC253" s="1" t="e">
        <v>#REF!</v>
      </c>
      <c r="AD253" s="1" t="e">
        <v>#REF!</v>
      </c>
      <c r="AE253" s="1" t="e">
        <v>#REF!</v>
      </c>
      <c r="AF253" s="1" t="e">
        <v>#REF!</v>
      </c>
      <c r="AG253" s="1" t="e">
        <v>#REF!</v>
      </c>
      <c r="AH253" s="1" t="e">
        <v>#REF!</v>
      </c>
      <c r="AI253" s="88">
        <v>2.2123200000000005</v>
      </c>
      <c r="AJ253" s="167">
        <v>84</v>
      </c>
      <c r="AK253" s="167">
        <v>87.4</v>
      </c>
      <c r="AL253" s="167">
        <v>171.1</v>
      </c>
      <c r="AM253" s="167">
        <v>83.699999999999989</v>
      </c>
      <c r="AN253" s="167"/>
      <c r="AO253" s="167">
        <v>83.699999999999989</v>
      </c>
      <c r="AP253" s="167">
        <v>6360.1</v>
      </c>
      <c r="AQ253" s="167">
        <v>5358.2</v>
      </c>
      <c r="AR253" s="167">
        <v>5024.3999999999996</v>
      </c>
      <c r="AS253" s="167">
        <v>333.80000000000018</v>
      </c>
      <c r="AT253" s="167"/>
      <c r="AU253" s="167"/>
      <c r="AV253" s="167">
        <v>5358.2</v>
      </c>
      <c r="AW253" s="167"/>
      <c r="AX253" s="167">
        <v>5358.2</v>
      </c>
      <c r="AY253" s="167">
        <v>6097.2</v>
      </c>
    </row>
    <row r="254" spans="1:51" ht="15" customHeight="1" x14ac:dyDescent="0.25">
      <c r="A254" s="1">
        <v>3</v>
      </c>
      <c r="C254" s="115" t="s">
        <v>259</v>
      </c>
      <c r="D254" s="83">
        <v>338</v>
      </c>
      <c r="E254" s="86">
        <v>1732.8000000000002</v>
      </c>
      <c r="F254" s="28">
        <v>341.6</v>
      </c>
      <c r="G254" s="28"/>
      <c r="H254" s="28"/>
      <c r="I254" s="28"/>
      <c r="J254" s="86">
        <v>1391.2</v>
      </c>
      <c r="K254" s="86">
        <v>5603.4999999999991</v>
      </c>
      <c r="L254" s="109">
        <v>2.5587903020317802</v>
      </c>
      <c r="M254" s="168">
        <v>5342.2</v>
      </c>
      <c r="N254" s="168">
        <v>4.5999999999999996</v>
      </c>
      <c r="O254" s="168">
        <v>4.5999999999999996</v>
      </c>
      <c r="P254" s="168"/>
      <c r="Q254" s="167">
        <v>256.7</v>
      </c>
      <c r="R254" s="167"/>
      <c r="S254" s="167">
        <v>0</v>
      </c>
      <c r="T254" s="88">
        <v>6.4790000000000001</v>
      </c>
      <c r="U254" s="89">
        <v>5078.45</v>
      </c>
      <c r="V254" s="89" t="e">
        <v>#REF!</v>
      </c>
      <c r="W254" s="110" t="e">
        <v>#REF!</v>
      </c>
      <c r="X254" s="89" t="e">
        <v>#REF!</v>
      </c>
      <c r="Y254" s="1" t="e">
        <v>#REF!</v>
      </c>
      <c r="Z254" s="1" t="e">
        <v>#REF!</v>
      </c>
      <c r="AA254" s="1" t="e">
        <v>#REF!</v>
      </c>
      <c r="AB254" s="1" t="e">
        <v>#REF!</v>
      </c>
      <c r="AC254" s="1" t="e">
        <v>#REF!</v>
      </c>
      <c r="AD254" s="1" t="e">
        <v>#REF!</v>
      </c>
      <c r="AE254" s="1" t="e">
        <v>#REF!</v>
      </c>
      <c r="AF254" s="1" t="e">
        <v>#REF!</v>
      </c>
      <c r="AG254" s="1" t="e">
        <v>#REF!</v>
      </c>
      <c r="AH254" s="1" t="e">
        <v>#REF!</v>
      </c>
      <c r="AI254" s="88">
        <v>2.2123200000000005</v>
      </c>
      <c r="AJ254" s="167">
        <v>137.1</v>
      </c>
      <c r="AK254" s="167">
        <v>142.6</v>
      </c>
      <c r="AL254" s="167">
        <v>279.10000000000002</v>
      </c>
      <c r="AM254" s="167">
        <v>136.50000000000003</v>
      </c>
      <c r="AN254" s="167"/>
      <c r="AO254" s="167">
        <v>136.50000000000003</v>
      </c>
      <c r="AP254" s="167">
        <v>5740.5999999999995</v>
      </c>
      <c r="AQ254" s="167">
        <v>4007.8</v>
      </c>
      <c r="AR254" s="167">
        <v>3532.6</v>
      </c>
      <c r="AS254" s="167">
        <v>475.20000000000027</v>
      </c>
      <c r="AT254" s="167"/>
      <c r="AU254" s="167"/>
      <c r="AV254" s="167">
        <v>4007.8</v>
      </c>
      <c r="AW254" s="167"/>
      <c r="AX254" s="167">
        <v>4007.8</v>
      </c>
      <c r="AY254" s="167">
        <v>5399</v>
      </c>
    </row>
    <row r="255" spans="1:51" ht="15" customHeight="1" x14ac:dyDescent="0.25">
      <c r="A255" s="1">
        <v>3</v>
      </c>
      <c r="C255" s="115" t="s">
        <v>260</v>
      </c>
      <c r="D255" s="83">
        <v>465</v>
      </c>
      <c r="E255" s="86">
        <v>2225.2999999999997</v>
      </c>
      <c r="F255" s="28">
        <v>273.7</v>
      </c>
      <c r="G255" s="28"/>
      <c r="H255" s="28"/>
      <c r="I255" s="28"/>
      <c r="J255" s="86">
        <v>1951.6</v>
      </c>
      <c r="K255" s="86">
        <v>7055.8</v>
      </c>
      <c r="L255" s="109">
        <v>2.3419915790801382</v>
      </c>
      <c r="M255" s="168">
        <v>6768</v>
      </c>
      <c r="N255" s="168">
        <v>4.5999999999999996</v>
      </c>
      <c r="O255" s="168">
        <v>4.5999999999999996</v>
      </c>
      <c r="P255" s="168"/>
      <c r="Q255" s="167">
        <v>283.2</v>
      </c>
      <c r="R255" s="167"/>
      <c r="S255" s="167">
        <v>0</v>
      </c>
      <c r="T255" s="88">
        <v>6.4790000000000001</v>
      </c>
      <c r="U255" s="89">
        <v>6252.8166666666666</v>
      </c>
      <c r="V255" s="89" t="e">
        <v>#REF!</v>
      </c>
      <c r="W255" s="110" t="e">
        <v>#REF!</v>
      </c>
      <c r="X255" s="89" t="e">
        <v>#REF!</v>
      </c>
      <c r="Y255" s="1" t="e">
        <v>#REF!</v>
      </c>
      <c r="Z255" s="1" t="e">
        <v>#REF!</v>
      </c>
      <c r="AA255" s="1" t="e">
        <v>#REF!</v>
      </c>
      <c r="AB255" s="1" t="e">
        <v>#REF!</v>
      </c>
      <c r="AC255" s="1" t="e">
        <v>#REF!</v>
      </c>
      <c r="AD255" s="1" t="e">
        <v>#REF!</v>
      </c>
      <c r="AE255" s="1" t="e">
        <v>#REF!</v>
      </c>
      <c r="AF255" s="1" t="e">
        <v>#REF!</v>
      </c>
      <c r="AG255" s="1" t="e">
        <v>#REF!</v>
      </c>
      <c r="AH255" s="1" t="e">
        <v>#REF!</v>
      </c>
      <c r="AI255" s="88">
        <v>2.2123200000000005</v>
      </c>
      <c r="AJ255" s="167">
        <v>188.6</v>
      </c>
      <c r="AK255" s="167">
        <v>196.1</v>
      </c>
      <c r="AL255" s="167">
        <v>383.8</v>
      </c>
      <c r="AM255" s="167">
        <v>187.70000000000002</v>
      </c>
      <c r="AN255" s="167"/>
      <c r="AO255" s="167">
        <v>187.70000000000002</v>
      </c>
      <c r="AP255" s="167">
        <v>7244.4000000000005</v>
      </c>
      <c r="AQ255" s="167">
        <v>5019.1000000000004</v>
      </c>
      <c r="AR255" s="167">
        <v>4462.8999999999996</v>
      </c>
      <c r="AS255" s="167">
        <v>556.20000000000073</v>
      </c>
      <c r="AT255" s="167"/>
      <c r="AU255" s="167"/>
      <c r="AV255" s="167">
        <v>5019.1000000000004</v>
      </c>
      <c r="AW255" s="167"/>
      <c r="AX255" s="167">
        <v>5019.1000000000004</v>
      </c>
      <c r="AY255" s="167">
        <v>6970.7000000000007</v>
      </c>
    </row>
    <row r="256" spans="1:51" ht="15" customHeight="1" x14ac:dyDescent="0.25">
      <c r="A256" s="1">
        <v>3</v>
      </c>
      <c r="C256" s="115" t="s">
        <v>261</v>
      </c>
      <c r="D256" s="83">
        <v>360</v>
      </c>
      <c r="E256" s="86">
        <v>1769.1</v>
      </c>
      <c r="F256" s="28">
        <v>270.5</v>
      </c>
      <c r="G256" s="28"/>
      <c r="H256" s="28"/>
      <c r="I256" s="28"/>
      <c r="J256" s="86">
        <v>1498.6</v>
      </c>
      <c r="K256" s="86">
        <v>7276.1</v>
      </c>
      <c r="L256" s="109">
        <v>3.1195229030543121</v>
      </c>
      <c r="M256" s="168">
        <v>6901.7</v>
      </c>
      <c r="N256" s="168">
        <v>0</v>
      </c>
      <c r="O256" s="168">
        <v>0</v>
      </c>
      <c r="P256" s="168"/>
      <c r="Q256" s="167">
        <v>374.4</v>
      </c>
      <c r="R256" s="167"/>
      <c r="S256" s="167">
        <v>0</v>
      </c>
      <c r="T256" s="88">
        <v>6.4790000000000001</v>
      </c>
      <c r="U256" s="89">
        <v>6591.7666666666664</v>
      </c>
      <c r="V256" s="89" t="e">
        <v>#REF!</v>
      </c>
      <c r="W256" s="110" t="e">
        <v>#REF!</v>
      </c>
      <c r="X256" s="89" t="e">
        <v>#REF!</v>
      </c>
      <c r="Y256" s="1" t="e">
        <v>#REF!</v>
      </c>
      <c r="Z256" s="1" t="e">
        <v>#REF!</v>
      </c>
      <c r="AA256" s="1" t="e">
        <v>#REF!</v>
      </c>
      <c r="AB256" s="1" t="e">
        <v>#REF!</v>
      </c>
      <c r="AC256" s="1" t="e">
        <v>#REF!</v>
      </c>
      <c r="AD256" s="1" t="e">
        <v>#REF!</v>
      </c>
      <c r="AE256" s="1" t="e">
        <v>#REF!</v>
      </c>
      <c r="AF256" s="1" t="e">
        <v>#REF!</v>
      </c>
      <c r="AG256" s="1" t="e">
        <v>#REF!</v>
      </c>
      <c r="AH256" s="1" t="e">
        <v>#REF!</v>
      </c>
      <c r="AI256" s="88">
        <v>2.2123200000000005</v>
      </c>
      <c r="AJ256" s="167">
        <v>146</v>
      </c>
      <c r="AK256" s="167">
        <v>151.80000000000001</v>
      </c>
      <c r="AL256" s="167">
        <v>297.10000000000002</v>
      </c>
      <c r="AM256" s="167">
        <v>145.30000000000001</v>
      </c>
      <c r="AN256" s="167"/>
      <c r="AO256" s="167">
        <v>145.30000000000001</v>
      </c>
      <c r="AP256" s="167">
        <v>7422.1</v>
      </c>
      <c r="AQ256" s="167">
        <v>5653</v>
      </c>
      <c r="AR256" s="167">
        <v>4984.3</v>
      </c>
      <c r="AS256" s="167">
        <v>668.69999999999982</v>
      </c>
      <c r="AT256" s="167"/>
      <c r="AU256" s="167"/>
      <c r="AV256" s="167">
        <v>5653</v>
      </c>
      <c r="AW256" s="167"/>
      <c r="AX256" s="167">
        <v>5653</v>
      </c>
      <c r="AY256" s="167">
        <v>7151.6</v>
      </c>
    </row>
    <row r="257" spans="1:51" ht="15" customHeight="1" x14ac:dyDescent="0.25">
      <c r="A257" s="1">
        <v>3</v>
      </c>
      <c r="C257" s="115" t="s">
        <v>262</v>
      </c>
      <c r="D257" s="83">
        <v>539</v>
      </c>
      <c r="E257" s="86">
        <v>2775.8999999999996</v>
      </c>
      <c r="F257" s="28">
        <v>651.70000000000005</v>
      </c>
      <c r="G257" s="28"/>
      <c r="H257" s="28"/>
      <c r="I257" s="28"/>
      <c r="J257" s="86">
        <v>2124.1999999999998</v>
      </c>
      <c r="K257" s="86">
        <v>8600.2000000000007</v>
      </c>
      <c r="L257" s="109">
        <v>2.4627016755431637</v>
      </c>
      <c r="M257" s="168">
        <v>8049.7</v>
      </c>
      <c r="N257" s="168">
        <v>70.099999999999994</v>
      </c>
      <c r="O257" s="168">
        <v>70.099999999999994</v>
      </c>
      <c r="P257" s="168"/>
      <c r="Q257" s="167">
        <v>480.4</v>
      </c>
      <c r="R257" s="167"/>
      <c r="S257" s="167">
        <v>0</v>
      </c>
      <c r="T257" s="88">
        <v>6.4790000000000001</v>
      </c>
      <c r="U257" s="89">
        <v>7203.2999999999993</v>
      </c>
      <c r="V257" s="89" t="e">
        <v>#REF!</v>
      </c>
      <c r="W257" s="110" t="e">
        <v>#REF!</v>
      </c>
      <c r="X257" s="89" t="e">
        <v>#REF!</v>
      </c>
      <c r="Y257" s="1" t="e">
        <v>#REF!</v>
      </c>
      <c r="Z257" s="1" t="e">
        <v>#REF!</v>
      </c>
      <c r="AA257" s="1" t="e">
        <v>#REF!</v>
      </c>
      <c r="AB257" s="1" t="e">
        <v>#REF!</v>
      </c>
      <c r="AC257" s="1" t="e">
        <v>#REF!</v>
      </c>
      <c r="AD257" s="1" t="e">
        <v>#REF!</v>
      </c>
      <c r="AE257" s="1" t="e">
        <v>#REF!</v>
      </c>
      <c r="AF257" s="1" t="e">
        <v>#REF!</v>
      </c>
      <c r="AG257" s="1" t="e">
        <v>#REF!</v>
      </c>
      <c r="AH257" s="1" t="e">
        <v>#REF!</v>
      </c>
      <c r="AI257" s="88">
        <v>2.2123200000000005</v>
      </c>
      <c r="AJ257" s="167">
        <v>218.6</v>
      </c>
      <c r="AK257" s="167">
        <v>227.3</v>
      </c>
      <c r="AL257" s="167">
        <v>444.9</v>
      </c>
      <c r="AM257" s="167">
        <v>217.59999999999997</v>
      </c>
      <c r="AN257" s="167"/>
      <c r="AO257" s="167">
        <v>217.59999999999997</v>
      </c>
      <c r="AP257" s="167">
        <v>8818.8000000000011</v>
      </c>
      <c r="AQ257" s="167">
        <v>6042.9</v>
      </c>
      <c r="AR257" s="167">
        <v>4950.5</v>
      </c>
      <c r="AS257" s="167">
        <v>1092.3999999999996</v>
      </c>
      <c r="AT257" s="167"/>
      <c r="AU257" s="167"/>
      <c r="AV257" s="167">
        <v>6042.9</v>
      </c>
      <c r="AW257" s="167"/>
      <c r="AX257" s="167">
        <v>6042.9</v>
      </c>
      <c r="AY257" s="167">
        <v>8167.0999999999995</v>
      </c>
    </row>
    <row r="258" spans="1:51" ht="15" customHeight="1" x14ac:dyDescent="0.25">
      <c r="A258" s="1">
        <v>3</v>
      </c>
      <c r="C258" s="115" t="s">
        <v>263</v>
      </c>
      <c r="D258" s="83">
        <v>290</v>
      </c>
      <c r="E258" s="86">
        <v>1427.1</v>
      </c>
      <c r="F258" s="28">
        <v>273.10000000000002</v>
      </c>
      <c r="G258" s="28"/>
      <c r="H258" s="28"/>
      <c r="I258" s="28"/>
      <c r="J258" s="86">
        <v>1154</v>
      </c>
      <c r="K258" s="86">
        <v>5235.3</v>
      </c>
      <c r="L258" s="109">
        <v>2.7863495324416814</v>
      </c>
      <c r="M258" s="168">
        <v>5062.8</v>
      </c>
      <c r="N258" s="168">
        <v>3.8</v>
      </c>
      <c r="O258" s="168">
        <v>3.8</v>
      </c>
      <c r="P258" s="168"/>
      <c r="Q258" s="167">
        <v>168.7</v>
      </c>
      <c r="R258" s="167"/>
      <c r="S258" s="167">
        <v>0</v>
      </c>
      <c r="T258" s="88">
        <v>6.4790000000000001</v>
      </c>
      <c r="U258" s="89">
        <v>5054.9033333333346</v>
      </c>
      <c r="V258" s="89" t="e">
        <v>#REF!</v>
      </c>
      <c r="W258" s="110" t="e">
        <v>#REF!</v>
      </c>
      <c r="X258" s="89" t="e">
        <v>#REF!</v>
      </c>
      <c r="Y258" s="1" t="e">
        <v>#REF!</v>
      </c>
      <c r="Z258" s="1" t="e">
        <v>#REF!</v>
      </c>
      <c r="AA258" s="1" t="e">
        <v>#REF!</v>
      </c>
      <c r="AB258" s="1" t="e">
        <v>#REF!</v>
      </c>
      <c r="AC258" s="1" t="e">
        <v>#REF!</v>
      </c>
      <c r="AD258" s="1" t="e">
        <v>#REF!</v>
      </c>
      <c r="AE258" s="1" t="e">
        <v>#REF!</v>
      </c>
      <c r="AF258" s="1" t="e">
        <v>#REF!</v>
      </c>
      <c r="AG258" s="1" t="e">
        <v>#REF!</v>
      </c>
      <c r="AH258" s="1" t="e">
        <v>#REF!</v>
      </c>
      <c r="AI258" s="88">
        <v>2.2123200000000005</v>
      </c>
      <c r="AJ258" s="167">
        <v>117.6</v>
      </c>
      <c r="AK258" s="167">
        <v>122.3</v>
      </c>
      <c r="AL258" s="167">
        <v>239.4</v>
      </c>
      <c r="AM258" s="167">
        <v>117.10000000000001</v>
      </c>
      <c r="AN258" s="167"/>
      <c r="AO258" s="167">
        <v>117.10000000000001</v>
      </c>
      <c r="AP258" s="167">
        <v>5352.9000000000005</v>
      </c>
      <c r="AQ258" s="167">
        <v>3925.8</v>
      </c>
      <c r="AR258" s="167">
        <v>3836.1</v>
      </c>
      <c r="AS258" s="167">
        <v>89.700000000000273</v>
      </c>
      <c r="AT258" s="167"/>
      <c r="AU258" s="167"/>
      <c r="AV258" s="167">
        <v>3925.8</v>
      </c>
      <c r="AW258" s="167"/>
      <c r="AX258" s="167">
        <v>3925.8</v>
      </c>
      <c r="AY258" s="167">
        <v>5079.8</v>
      </c>
    </row>
    <row r="259" spans="1:51" ht="15" customHeight="1" x14ac:dyDescent="0.25">
      <c r="A259" s="1">
        <v>3</v>
      </c>
      <c r="C259" s="115" t="s">
        <v>264</v>
      </c>
      <c r="D259" s="83">
        <v>208</v>
      </c>
      <c r="E259" s="86">
        <v>977.30000000000007</v>
      </c>
      <c r="F259" s="28">
        <v>177.10000000000002</v>
      </c>
      <c r="G259" s="28"/>
      <c r="H259" s="28"/>
      <c r="I259" s="28"/>
      <c r="J259" s="86">
        <v>800.2</v>
      </c>
      <c r="K259" s="86">
        <v>4958.8</v>
      </c>
      <c r="L259" s="109">
        <v>3.6796395455139086</v>
      </c>
      <c r="M259" s="168">
        <v>4736.8999999999996</v>
      </c>
      <c r="N259" s="168">
        <v>4.5999999999999996</v>
      </c>
      <c r="O259" s="168">
        <v>4.5999999999999996</v>
      </c>
      <c r="P259" s="168"/>
      <c r="Q259" s="167">
        <v>217.3</v>
      </c>
      <c r="R259" s="167"/>
      <c r="S259" s="167">
        <v>0</v>
      </c>
      <c r="T259" s="88">
        <v>6.4790000000000001</v>
      </c>
      <c r="U259" s="89">
        <v>4729.0033333333331</v>
      </c>
      <c r="V259" s="89" t="e">
        <v>#REF!</v>
      </c>
      <c r="W259" s="110" t="e">
        <v>#REF!</v>
      </c>
      <c r="X259" s="89" t="e">
        <v>#REF!</v>
      </c>
      <c r="Y259" s="1" t="e">
        <v>#REF!</v>
      </c>
      <c r="Z259" s="1" t="e">
        <v>#REF!</v>
      </c>
      <c r="AA259" s="1" t="e">
        <v>#REF!</v>
      </c>
      <c r="AB259" s="1" t="e">
        <v>#REF!</v>
      </c>
      <c r="AC259" s="1" t="e">
        <v>#REF!</v>
      </c>
      <c r="AD259" s="1" t="e">
        <v>#REF!</v>
      </c>
      <c r="AE259" s="1" t="e">
        <v>#REF!</v>
      </c>
      <c r="AF259" s="1" t="e">
        <v>#REF!</v>
      </c>
      <c r="AG259" s="1" t="e">
        <v>#REF!</v>
      </c>
      <c r="AH259" s="1" t="e">
        <v>#REF!</v>
      </c>
      <c r="AI259" s="88">
        <v>2.2123200000000005</v>
      </c>
      <c r="AJ259" s="167">
        <v>84.4</v>
      </c>
      <c r="AK259" s="167">
        <v>87.8</v>
      </c>
      <c r="AL259" s="167">
        <v>171.9</v>
      </c>
      <c r="AM259" s="167">
        <v>84.100000000000009</v>
      </c>
      <c r="AN259" s="167"/>
      <c r="AO259" s="167">
        <v>84.100000000000009</v>
      </c>
      <c r="AP259" s="167">
        <v>5043.2</v>
      </c>
      <c r="AQ259" s="167">
        <v>4065.9</v>
      </c>
      <c r="AR259" s="167">
        <v>3811.6</v>
      </c>
      <c r="AS259" s="167">
        <v>254.30000000000018</v>
      </c>
      <c r="AT259" s="167"/>
      <c r="AU259" s="167"/>
      <c r="AV259" s="167">
        <v>4065.9</v>
      </c>
      <c r="AW259" s="167"/>
      <c r="AX259" s="167">
        <v>4065.9</v>
      </c>
      <c r="AY259" s="167">
        <v>4866.1000000000004</v>
      </c>
    </row>
    <row r="260" spans="1:51" ht="15" customHeight="1" x14ac:dyDescent="0.25">
      <c r="A260" s="1">
        <v>3</v>
      </c>
      <c r="C260" s="115" t="s">
        <v>265</v>
      </c>
      <c r="D260" s="83">
        <v>167</v>
      </c>
      <c r="E260" s="86">
        <v>820.5</v>
      </c>
      <c r="F260" s="28">
        <v>130.30000000000001</v>
      </c>
      <c r="G260" s="28"/>
      <c r="H260" s="28"/>
      <c r="I260" s="28"/>
      <c r="J260" s="86">
        <v>690.2</v>
      </c>
      <c r="K260" s="86">
        <v>5869.4999999999991</v>
      </c>
      <c r="L260" s="109">
        <v>5.4247116201306289</v>
      </c>
      <c r="M260" s="168">
        <v>5584.7</v>
      </c>
      <c r="N260" s="168">
        <v>0</v>
      </c>
      <c r="O260" s="168">
        <v>0</v>
      </c>
      <c r="P260" s="168"/>
      <c r="Q260" s="167">
        <v>284.8</v>
      </c>
      <c r="R260" s="167"/>
      <c r="S260" s="167">
        <v>0</v>
      </c>
      <c r="T260" s="88">
        <v>6.4790000000000001</v>
      </c>
      <c r="U260" s="89">
        <v>5584.6133333333319</v>
      </c>
      <c r="V260" s="89" t="e">
        <v>#REF!</v>
      </c>
      <c r="W260" s="110" t="e">
        <v>#REF!</v>
      </c>
      <c r="X260" s="89" t="e">
        <v>#REF!</v>
      </c>
      <c r="Y260" s="1" t="e">
        <v>#REF!</v>
      </c>
      <c r="Z260" s="1" t="e">
        <v>#REF!</v>
      </c>
      <c r="AA260" s="1" t="e">
        <v>#REF!</v>
      </c>
      <c r="AB260" s="1" t="e">
        <v>#REF!</v>
      </c>
      <c r="AC260" s="1" t="e">
        <v>#REF!</v>
      </c>
      <c r="AD260" s="1" t="e">
        <v>#REF!</v>
      </c>
      <c r="AE260" s="1" t="e">
        <v>#REF!</v>
      </c>
      <c r="AF260" s="1" t="e">
        <v>#REF!</v>
      </c>
      <c r="AG260" s="1" t="e">
        <v>#REF!</v>
      </c>
      <c r="AH260" s="1" t="e">
        <v>#REF!</v>
      </c>
      <c r="AI260" s="88">
        <v>2.2123200000000005</v>
      </c>
      <c r="AJ260" s="167">
        <v>67.7</v>
      </c>
      <c r="AK260" s="167">
        <v>70.400000000000006</v>
      </c>
      <c r="AL260" s="167">
        <v>137.80000000000001</v>
      </c>
      <c r="AM260" s="167">
        <v>67.400000000000006</v>
      </c>
      <c r="AN260" s="167"/>
      <c r="AO260" s="167">
        <v>67.400000000000006</v>
      </c>
      <c r="AP260" s="167">
        <v>5937.1999999999989</v>
      </c>
      <c r="AQ260" s="167">
        <v>5116.7</v>
      </c>
      <c r="AR260" s="167">
        <v>4709.5</v>
      </c>
      <c r="AS260" s="167">
        <v>407.19999999999982</v>
      </c>
      <c r="AT260" s="167"/>
      <c r="AU260" s="167"/>
      <c r="AV260" s="167">
        <v>5116.7</v>
      </c>
      <c r="AW260" s="167"/>
      <c r="AX260" s="167">
        <v>5116.7</v>
      </c>
      <c r="AY260" s="167">
        <v>5806.9</v>
      </c>
    </row>
    <row r="261" spans="1:51" ht="15" customHeight="1" x14ac:dyDescent="0.25">
      <c r="A261" s="1">
        <v>3</v>
      </c>
      <c r="C261" s="115" t="s">
        <v>266</v>
      </c>
      <c r="D261" s="83">
        <v>119</v>
      </c>
      <c r="E261" s="86">
        <v>566</v>
      </c>
      <c r="F261" s="28">
        <v>27.5</v>
      </c>
      <c r="G261" s="28"/>
      <c r="H261" s="28"/>
      <c r="I261" s="28"/>
      <c r="J261" s="86">
        <v>538.5</v>
      </c>
      <c r="K261" s="86">
        <v>4444.2999999999993</v>
      </c>
      <c r="L261" s="109">
        <v>5.7643245598903237</v>
      </c>
      <c r="M261" s="168">
        <v>4227.3999999999996</v>
      </c>
      <c r="N261" s="168">
        <v>0</v>
      </c>
      <c r="O261" s="168">
        <v>0</v>
      </c>
      <c r="P261" s="168"/>
      <c r="Q261" s="167">
        <v>216.9</v>
      </c>
      <c r="R261" s="167"/>
      <c r="S261" s="167">
        <v>0</v>
      </c>
      <c r="T261" s="88">
        <v>6.4790000000000001</v>
      </c>
      <c r="U261" s="89">
        <v>4136.7999999999993</v>
      </c>
      <c r="V261" s="89" t="e">
        <v>#REF!</v>
      </c>
      <c r="W261" s="110" t="e">
        <v>#REF!</v>
      </c>
      <c r="X261" s="89" t="e">
        <v>#REF!</v>
      </c>
      <c r="Y261" s="1" t="e">
        <v>#REF!</v>
      </c>
      <c r="Z261" s="1" t="e">
        <v>#REF!</v>
      </c>
      <c r="AA261" s="1" t="e">
        <v>#REF!</v>
      </c>
      <c r="AB261" s="1" t="e">
        <v>#REF!</v>
      </c>
      <c r="AC261" s="1" t="e">
        <v>#REF!</v>
      </c>
      <c r="AD261" s="1" t="e">
        <v>#REF!</v>
      </c>
      <c r="AE261" s="1" t="e">
        <v>#REF!</v>
      </c>
      <c r="AF261" s="1" t="e">
        <v>#REF!</v>
      </c>
      <c r="AG261" s="1" t="e">
        <v>#REF!</v>
      </c>
      <c r="AH261" s="1" t="e">
        <v>#REF!</v>
      </c>
      <c r="AI261" s="88">
        <v>2.2123200000000005</v>
      </c>
      <c r="AJ261" s="167">
        <v>48.3</v>
      </c>
      <c r="AK261" s="167">
        <v>50.2</v>
      </c>
      <c r="AL261" s="167">
        <v>98.3</v>
      </c>
      <c r="AM261" s="167">
        <v>48.099999999999994</v>
      </c>
      <c r="AN261" s="167"/>
      <c r="AO261" s="167">
        <v>48.099999999999994</v>
      </c>
      <c r="AP261" s="167">
        <v>4492.5999999999995</v>
      </c>
      <c r="AQ261" s="167">
        <v>3926.6</v>
      </c>
      <c r="AR261" s="167">
        <v>3605.8</v>
      </c>
      <c r="AS261" s="167">
        <v>320.79999999999973</v>
      </c>
      <c r="AT261" s="167"/>
      <c r="AU261" s="167"/>
      <c r="AV261" s="167">
        <v>3926.6</v>
      </c>
      <c r="AW261" s="167"/>
      <c r="AX261" s="167">
        <v>3926.6</v>
      </c>
      <c r="AY261" s="167">
        <v>4465.1000000000004</v>
      </c>
    </row>
    <row r="262" spans="1:51" ht="15" customHeight="1" x14ac:dyDescent="0.25">
      <c r="A262" s="1">
        <v>3</v>
      </c>
      <c r="C262" s="115" t="s">
        <v>267</v>
      </c>
      <c r="D262" s="83">
        <v>354</v>
      </c>
      <c r="E262" s="86">
        <v>1806.5</v>
      </c>
      <c r="F262" s="28">
        <v>449.1</v>
      </c>
      <c r="G262" s="28"/>
      <c r="H262" s="28"/>
      <c r="I262" s="28"/>
      <c r="J262" s="86">
        <v>1357.4</v>
      </c>
      <c r="K262" s="86">
        <v>6772.4000000000015</v>
      </c>
      <c r="L262" s="109">
        <v>2.9527818253322557</v>
      </c>
      <c r="M262" s="168">
        <v>6405.1</v>
      </c>
      <c r="N262" s="168">
        <v>0</v>
      </c>
      <c r="O262" s="168">
        <v>0</v>
      </c>
      <c r="P262" s="168"/>
      <c r="Q262" s="167">
        <v>367.3</v>
      </c>
      <c r="R262" s="167"/>
      <c r="S262" s="167">
        <v>0</v>
      </c>
      <c r="T262" s="88">
        <v>6.4790000000000001</v>
      </c>
      <c r="U262" s="89">
        <v>6405.0999999999995</v>
      </c>
      <c r="V262" s="89" t="e">
        <v>#REF!</v>
      </c>
      <c r="W262" s="110" t="e">
        <v>#REF!</v>
      </c>
      <c r="X262" s="89" t="e">
        <v>#REF!</v>
      </c>
      <c r="Y262" s="1" t="e">
        <v>#REF!</v>
      </c>
      <c r="Z262" s="1" t="e">
        <v>#REF!</v>
      </c>
      <c r="AA262" s="1" t="e">
        <v>#REF!</v>
      </c>
      <c r="AB262" s="1" t="e">
        <v>#REF!</v>
      </c>
      <c r="AC262" s="1" t="e">
        <v>#REF!</v>
      </c>
      <c r="AD262" s="1" t="e">
        <v>#REF!</v>
      </c>
      <c r="AE262" s="1" t="e">
        <v>#REF!</v>
      </c>
      <c r="AF262" s="1" t="e">
        <v>#REF!</v>
      </c>
      <c r="AG262" s="1" t="e">
        <v>#REF!</v>
      </c>
      <c r="AH262" s="1" t="e">
        <v>#REF!</v>
      </c>
      <c r="AI262" s="88">
        <v>2.2123200000000005</v>
      </c>
      <c r="AJ262" s="167">
        <v>143.6</v>
      </c>
      <c r="AK262" s="167">
        <v>149.30000000000001</v>
      </c>
      <c r="AL262" s="167">
        <v>292.2</v>
      </c>
      <c r="AM262" s="167">
        <v>142.89999999999998</v>
      </c>
      <c r="AN262" s="167"/>
      <c r="AO262" s="167">
        <v>142.89999999999998</v>
      </c>
      <c r="AP262" s="167">
        <v>6916.0000000000018</v>
      </c>
      <c r="AQ262" s="167">
        <v>5109.5</v>
      </c>
      <c r="AR262" s="167">
        <v>4934.8</v>
      </c>
      <c r="AS262" s="167">
        <v>174.69999999999982</v>
      </c>
      <c r="AT262" s="167"/>
      <c r="AU262" s="167"/>
      <c r="AV262" s="167">
        <v>5109.5</v>
      </c>
      <c r="AW262" s="167"/>
      <c r="AX262" s="167">
        <v>5109.5</v>
      </c>
      <c r="AY262" s="167">
        <v>6466.9</v>
      </c>
    </row>
    <row r="263" spans="1:51" ht="15" customHeight="1" x14ac:dyDescent="0.25">
      <c r="A263" s="1">
        <v>3</v>
      </c>
      <c r="B263" s="1">
        <v>3</v>
      </c>
      <c r="C263" s="115" t="s">
        <v>268</v>
      </c>
      <c r="D263" s="83">
        <v>4851</v>
      </c>
      <c r="E263" s="86">
        <v>25077</v>
      </c>
      <c r="F263" s="28">
        <v>12890.300000000001</v>
      </c>
      <c r="G263" s="28"/>
      <c r="H263" s="28"/>
      <c r="I263" s="28"/>
      <c r="J263" s="86">
        <v>12186.7</v>
      </c>
      <c r="K263" s="86">
        <v>17235.5</v>
      </c>
      <c r="L263" s="109">
        <v>0.54838381961174276</v>
      </c>
      <c r="M263" s="168">
        <v>16047.5</v>
      </c>
      <c r="N263" s="168">
        <v>61.2</v>
      </c>
      <c r="O263" s="168">
        <v>61.2</v>
      </c>
      <c r="P263" s="168"/>
      <c r="Q263" s="167">
        <v>1126.8</v>
      </c>
      <c r="R263" s="167"/>
      <c r="S263" s="167">
        <v>0</v>
      </c>
      <c r="T263" s="88">
        <v>6.4790000000000001</v>
      </c>
      <c r="U263" s="89">
        <v>14815.733333333332</v>
      </c>
      <c r="V263" s="89" t="e">
        <v>#REF!</v>
      </c>
      <c r="W263" s="110" t="e">
        <v>#REF!</v>
      </c>
      <c r="X263" s="89" t="e">
        <v>#REF!</v>
      </c>
      <c r="Y263" s="1" t="e">
        <v>#REF!</v>
      </c>
      <c r="Z263" s="1" t="e">
        <v>#REF!</v>
      </c>
      <c r="AA263" s="1" t="e">
        <v>#REF!</v>
      </c>
      <c r="AB263" s="1" t="e">
        <v>#REF!</v>
      </c>
      <c r="AC263" s="1" t="e">
        <v>#REF!</v>
      </c>
      <c r="AD263" s="1" t="e">
        <v>#REF!</v>
      </c>
      <c r="AE263" s="1" t="e">
        <v>#REF!</v>
      </c>
      <c r="AF263" s="1" t="e">
        <v>#REF!</v>
      </c>
      <c r="AG263" s="1" t="e">
        <v>#REF!</v>
      </c>
      <c r="AH263" s="1" t="e">
        <v>#REF!</v>
      </c>
      <c r="AI263" s="88">
        <v>3.091968</v>
      </c>
      <c r="AJ263" s="167">
        <v>2750</v>
      </c>
      <c r="AK263" s="167">
        <v>2860</v>
      </c>
      <c r="AL263" s="167">
        <v>5598</v>
      </c>
      <c r="AM263" s="167">
        <v>2738</v>
      </c>
      <c r="AN263" s="167"/>
      <c r="AO263" s="167">
        <v>2738</v>
      </c>
      <c r="AP263" s="167">
        <v>19985.5</v>
      </c>
      <c r="AQ263" s="167">
        <v>0</v>
      </c>
      <c r="AR263" s="167">
        <v>0</v>
      </c>
      <c r="AS263" s="167">
        <v>0</v>
      </c>
      <c r="AT263" s="167"/>
      <c r="AU263" s="167"/>
      <c r="AV263" s="167">
        <v>0</v>
      </c>
      <c r="AW263" s="167"/>
      <c r="AX263" s="167">
        <v>0</v>
      </c>
      <c r="AY263" s="167">
        <v>12186.7</v>
      </c>
    </row>
    <row r="264" spans="1:51" ht="15" customHeight="1" x14ac:dyDescent="0.25">
      <c r="A264" s="1">
        <v>3</v>
      </c>
      <c r="C264" s="115" t="s">
        <v>269</v>
      </c>
      <c r="D264" s="83">
        <v>405</v>
      </c>
      <c r="E264" s="86">
        <v>1861</v>
      </c>
      <c r="F264" s="28">
        <v>206.09999999999997</v>
      </c>
      <c r="G264" s="28"/>
      <c r="H264" s="28"/>
      <c r="I264" s="28"/>
      <c r="J264" s="86">
        <v>1654.9</v>
      </c>
      <c r="K264" s="86">
        <v>7072.9999999999991</v>
      </c>
      <c r="L264" s="109">
        <v>2.6955081850384621</v>
      </c>
      <c r="M264" s="168">
        <v>6723.5</v>
      </c>
      <c r="N264" s="168">
        <v>4.5999999999999996</v>
      </c>
      <c r="O264" s="168">
        <v>4.5999999999999996</v>
      </c>
      <c r="P264" s="168"/>
      <c r="Q264" s="167">
        <v>344.9</v>
      </c>
      <c r="R264" s="167"/>
      <c r="S264" s="167">
        <v>0</v>
      </c>
      <c r="T264" s="88">
        <v>6.4790000000000001</v>
      </c>
      <c r="U264" s="89">
        <v>6696.4699999999993</v>
      </c>
      <c r="V264" s="89" t="e">
        <v>#REF!</v>
      </c>
      <c r="W264" s="110" t="e">
        <v>#REF!</v>
      </c>
      <c r="X264" s="89" t="e">
        <v>#REF!</v>
      </c>
      <c r="Y264" s="1" t="e">
        <v>#REF!</v>
      </c>
      <c r="Z264" s="1" t="e">
        <v>#REF!</v>
      </c>
      <c r="AA264" s="1" t="e">
        <v>#REF!</v>
      </c>
      <c r="AB264" s="1" t="e">
        <v>#REF!</v>
      </c>
      <c r="AC264" s="1" t="e">
        <v>#REF!</v>
      </c>
      <c r="AD264" s="1" t="e">
        <v>#REF!</v>
      </c>
      <c r="AE264" s="1" t="e">
        <v>#REF!</v>
      </c>
      <c r="AF264" s="1" t="e">
        <v>#REF!</v>
      </c>
      <c r="AG264" s="1" t="e">
        <v>#REF!</v>
      </c>
      <c r="AH264" s="1" t="e">
        <v>#REF!</v>
      </c>
      <c r="AI264" s="88">
        <v>2.2123200000000005</v>
      </c>
      <c r="AJ264" s="167">
        <v>164.3</v>
      </c>
      <c r="AK264" s="167">
        <v>170.9</v>
      </c>
      <c r="AL264" s="167">
        <v>334.5</v>
      </c>
      <c r="AM264" s="167">
        <v>163.6</v>
      </c>
      <c r="AN264" s="167"/>
      <c r="AO264" s="167">
        <v>163.6</v>
      </c>
      <c r="AP264" s="167">
        <v>7237.2999999999993</v>
      </c>
      <c r="AQ264" s="167">
        <v>5376.3</v>
      </c>
      <c r="AR264" s="167">
        <v>4945.6000000000004</v>
      </c>
      <c r="AS264" s="167">
        <v>430.69999999999982</v>
      </c>
      <c r="AT264" s="167"/>
      <c r="AU264" s="167"/>
      <c r="AV264" s="167">
        <v>5376.3</v>
      </c>
      <c r="AW264" s="167"/>
      <c r="AX264" s="167">
        <v>5376.3</v>
      </c>
      <c r="AY264" s="167">
        <v>7031.2000000000007</v>
      </c>
    </row>
    <row r="265" spans="1:51" ht="15" customHeight="1" x14ac:dyDescent="0.25">
      <c r="A265" s="1">
        <v>3</v>
      </c>
      <c r="C265" s="115" t="s">
        <v>270</v>
      </c>
      <c r="D265" s="83">
        <v>318</v>
      </c>
      <c r="E265" s="86">
        <v>1518.8</v>
      </c>
      <c r="F265" s="28">
        <v>204.5</v>
      </c>
      <c r="G265" s="28"/>
      <c r="H265" s="28"/>
      <c r="I265" s="28"/>
      <c r="J265" s="86">
        <v>1314.3</v>
      </c>
      <c r="K265" s="86">
        <v>4658.5000000000009</v>
      </c>
      <c r="L265" s="109">
        <v>2.2610543400497596</v>
      </c>
      <c r="M265" s="168">
        <v>4463.6000000000004</v>
      </c>
      <c r="N265" s="168">
        <v>4.5999999999999996</v>
      </c>
      <c r="O265" s="168">
        <v>4.5999999999999996</v>
      </c>
      <c r="P265" s="168"/>
      <c r="Q265" s="167">
        <v>190.3</v>
      </c>
      <c r="R265" s="167"/>
      <c r="S265" s="167">
        <v>0</v>
      </c>
      <c r="T265" s="88">
        <v>6.4790000000000001</v>
      </c>
      <c r="U265" s="89">
        <v>4463.5733333333328</v>
      </c>
      <c r="V265" s="89" t="e">
        <v>#REF!</v>
      </c>
      <c r="W265" s="110" t="e">
        <v>#REF!</v>
      </c>
      <c r="X265" s="89" t="e">
        <v>#REF!</v>
      </c>
      <c r="Y265" s="1" t="e">
        <v>#REF!</v>
      </c>
      <c r="Z265" s="1" t="e">
        <v>#REF!</v>
      </c>
      <c r="AA265" s="1" t="e">
        <v>#REF!</v>
      </c>
      <c r="AB265" s="1" t="e">
        <v>#REF!</v>
      </c>
      <c r="AC265" s="1" t="e">
        <v>#REF!</v>
      </c>
      <c r="AD265" s="1" t="e">
        <v>#REF!</v>
      </c>
      <c r="AE265" s="1" t="e">
        <v>#REF!</v>
      </c>
      <c r="AF265" s="1" t="e">
        <v>#REF!</v>
      </c>
      <c r="AG265" s="1" t="e">
        <v>#REF!</v>
      </c>
      <c r="AH265" s="1" t="e">
        <v>#REF!</v>
      </c>
      <c r="AI265" s="88">
        <v>2.2123200000000005</v>
      </c>
      <c r="AJ265" s="167">
        <v>129</v>
      </c>
      <c r="AK265" s="167">
        <v>134.19999999999999</v>
      </c>
      <c r="AL265" s="167">
        <v>262.7</v>
      </c>
      <c r="AM265" s="167">
        <v>128.5</v>
      </c>
      <c r="AN265" s="167"/>
      <c r="AO265" s="167">
        <v>128.5</v>
      </c>
      <c r="AP265" s="167">
        <v>4787.5000000000009</v>
      </c>
      <c r="AQ265" s="167">
        <v>3268.7</v>
      </c>
      <c r="AR265" s="167">
        <v>3133.6</v>
      </c>
      <c r="AS265" s="167">
        <v>135.09999999999991</v>
      </c>
      <c r="AT265" s="167"/>
      <c r="AU265" s="167"/>
      <c r="AV265" s="167">
        <v>3268.7</v>
      </c>
      <c r="AW265" s="167"/>
      <c r="AX265" s="167">
        <v>3268.7</v>
      </c>
      <c r="AY265" s="167">
        <v>4583</v>
      </c>
    </row>
    <row r="266" spans="1:51" ht="15" customHeight="1" x14ac:dyDescent="0.25">
      <c r="A266" s="1">
        <v>3</v>
      </c>
      <c r="C266" s="115" t="s">
        <v>271</v>
      </c>
      <c r="D266" s="83">
        <v>167</v>
      </c>
      <c r="E266" s="86">
        <v>846.2</v>
      </c>
      <c r="F266" s="28">
        <v>101.1</v>
      </c>
      <c r="G266" s="28"/>
      <c r="H266" s="28"/>
      <c r="I266" s="28"/>
      <c r="J266" s="86">
        <v>745.1</v>
      </c>
      <c r="K266" s="86">
        <v>3639.9999999999995</v>
      </c>
      <c r="L266" s="109">
        <v>3.3641622450422504</v>
      </c>
      <c r="M266" s="168">
        <v>3457.3</v>
      </c>
      <c r="N266" s="168">
        <v>0</v>
      </c>
      <c r="O266" s="168">
        <v>0</v>
      </c>
      <c r="P266" s="168"/>
      <c r="Q266" s="167">
        <v>182.7</v>
      </c>
      <c r="R266" s="167"/>
      <c r="S266" s="167">
        <v>0</v>
      </c>
      <c r="T266" s="88">
        <v>6.4790000000000001</v>
      </c>
      <c r="U266" s="89">
        <v>3455.1466666666665</v>
      </c>
      <c r="V266" s="89" t="e">
        <v>#REF!</v>
      </c>
      <c r="W266" s="110" t="e">
        <v>#REF!</v>
      </c>
      <c r="X266" s="89" t="e">
        <v>#REF!</v>
      </c>
      <c r="Y266" s="1" t="e">
        <v>#REF!</v>
      </c>
      <c r="Z266" s="1" t="e">
        <v>#REF!</v>
      </c>
      <c r="AA266" s="1" t="e">
        <v>#REF!</v>
      </c>
      <c r="AB266" s="1" t="e">
        <v>#REF!</v>
      </c>
      <c r="AC266" s="1" t="e">
        <v>#REF!</v>
      </c>
      <c r="AD266" s="1" t="e">
        <v>#REF!</v>
      </c>
      <c r="AE266" s="1" t="e">
        <v>#REF!</v>
      </c>
      <c r="AF266" s="1" t="e">
        <v>#REF!</v>
      </c>
      <c r="AG266" s="1" t="e">
        <v>#REF!</v>
      </c>
      <c r="AH266" s="1" t="e">
        <v>#REF!</v>
      </c>
      <c r="AI266" s="88">
        <v>2.2123200000000005</v>
      </c>
      <c r="AJ266" s="167">
        <v>67.7</v>
      </c>
      <c r="AK266" s="167">
        <v>70.400000000000006</v>
      </c>
      <c r="AL266" s="167">
        <v>137.80000000000001</v>
      </c>
      <c r="AM266" s="167">
        <v>67.400000000000006</v>
      </c>
      <c r="AN266" s="167"/>
      <c r="AO266" s="167">
        <v>67.400000000000006</v>
      </c>
      <c r="AP266" s="167">
        <v>3707.6999999999994</v>
      </c>
      <c r="AQ266" s="167">
        <v>2861.5</v>
      </c>
      <c r="AR266" s="167">
        <v>2665.8</v>
      </c>
      <c r="AS266" s="167">
        <v>195.69999999999982</v>
      </c>
      <c r="AT266" s="167"/>
      <c r="AU266" s="167"/>
      <c r="AV266" s="167">
        <v>2861.5</v>
      </c>
      <c r="AW266" s="167"/>
      <c r="AX266" s="167">
        <v>2861.5</v>
      </c>
      <c r="AY266" s="167">
        <v>3606.6</v>
      </c>
    </row>
    <row r="267" spans="1:51" ht="15" customHeight="1" x14ac:dyDescent="0.25">
      <c r="A267" s="1">
        <v>3</v>
      </c>
      <c r="C267" s="115" t="s">
        <v>272</v>
      </c>
      <c r="D267" s="83">
        <v>310</v>
      </c>
      <c r="E267" s="86">
        <v>1470.7</v>
      </c>
      <c r="F267" s="28">
        <v>202.7</v>
      </c>
      <c r="G267" s="28"/>
      <c r="H267" s="28"/>
      <c r="I267" s="28"/>
      <c r="J267" s="86">
        <v>1268</v>
      </c>
      <c r="K267" s="86">
        <v>5889.4000000000005</v>
      </c>
      <c r="L267" s="109">
        <v>2.9322525877649381</v>
      </c>
      <c r="M267" s="168">
        <v>5664.6</v>
      </c>
      <c r="N267" s="168">
        <v>0</v>
      </c>
      <c r="O267" s="168">
        <v>0</v>
      </c>
      <c r="P267" s="168"/>
      <c r="Q267" s="167">
        <v>224.8</v>
      </c>
      <c r="R267" s="167"/>
      <c r="S267" s="167">
        <v>0</v>
      </c>
      <c r="T267" s="88">
        <v>6.4790000000000001</v>
      </c>
      <c r="U267" s="89">
        <v>5644.7733333333335</v>
      </c>
      <c r="V267" s="89" t="e">
        <v>#REF!</v>
      </c>
      <c r="W267" s="110" t="e">
        <v>#REF!</v>
      </c>
      <c r="X267" s="89" t="e">
        <v>#REF!</v>
      </c>
      <c r="Y267" s="1" t="e">
        <v>#REF!</v>
      </c>
      <c r="Z267" s="1" t="e">
        <v>#REF!</v>
      </c>
      <c r="AA267" s="1" t="e">
        <v>#REF!</v>
      </c>
      <c r="AB267" s="1" t="e">
        <v>#REF!</v>
      </c>
      <c r="AC267" s="1" t="e">
        <v>#REF!</v>
      </c>
      <c r="AD267" s="1" t="e">
        <v>#REF!</v>
      </c>
      <c r="AE267" s="1" t="e">
        <v>#REF!</v>
      </c>
      <c r="AF267" s="1" t="e">
        <v>#REF!</v>
      </c>
      <c r="AG267" s="1" t="e">
        <v>#REF!</v>
      </c>
      <c r="AH267" s="1" t="e">
        <v>#REF!</v>
      </c>
      <c r="AI267" s="88">
        <v>2.2123200000000005</v>
      </c>
      <c r="AJ267" s="167">
        <v>125.7</v>
      </c>
      <c r="AK267" s="167">
        <v>130.69999999999999</v>
      </c>
      <c r="AL267" s="167">
        <v>255.8</v>
      </c>
      <c r="AM267" s="167">
        <v>125.10000000000002</v>
      </c>
      <c r="AN267" s="167"/>
      <c r="AO267" s="167">
        <v>125.10000000000002</v>
      </c>
      <c r="AP267" s="167">
        <v>6015.1</v>
      </c>
      <c r="AQ267" s="167">
        <v>4544.3999999999996</v>
      </c>
      <c r="AR267" s="167">
        <v>4448</v>
      </c>
      <c r="AS267" s="167">
        <v>96.399999999999636</v>
      </c>
      <c r="AT267" s="167"/>
      <c r="AU267" s="167"/>
      <c r="AV267" s="167">
        <v>4544.3999999999996</v>
      </c>
      <c r="AW267" s="167"/>
      <c r="AX267" s="167">
        <v>4544.3999999999996</v>
      </c>
      <c r="AY267" s="167">
        <v>5812.4</v>
      </c>
    </row>
    <row r="268" spans="1:51" ht="15" customHeight="1" x14ac:dyDescent="0.25">
      <c r="A268" s="1">
        <v>3</v>
      </c>
      <c r="C268" s="115" t="s">
        <v>273</v>
      </c>
      <c r="D268" s="83">
        <v>338</v>
      </c>
      <c r="E268" s="86">
        <v>1533</v>
      </c>
      <c r="F268" s="28">
        <v>225.39999999999998</v>
      </c>
      <c r="G268" s="28"/>
      <c r="H268" s="28"/>
      <c r="I268" s="28"/>
      <c r="J268" s="86">
        <v>1307.5999999999999</v>
      </c>
      <c r="K268" s="86">
        <v>6999.0000000000009</v>
      </c>
      <c r="L268" s="109">
        <v>3.1960334298064481</v>
      </c>
      <c r="M268" s="168">
        <v>6716.9</v>
      </c>
      <c r="N268" s="168">
        <v>0</v>
      </c>
      <c r="O268" s="168">
        <v>0</v>
      </c>
      <c r="P268" s="168"/>
      <c r="Q268" s="167">
        <v>282.10000000000002</v>
      </c>
      <c r="R268" s="167"/>
      <c r="S268" s="167">
        <v>0</v>
      </c>
      <c r="T268" s="88">
        <v>6.4790000000000001</v>
      </c>
      <c r="U268" s="89">
        <v>6606.3733333333321</v>
      </c>
      <c r="V268" s="89" t="e">
        <v>#REF!</v>
      </c>
      <c r="W268" s="110" t="e">
        <v>#REF!</v>
      </c>
      <c r="X268" s="89" t="e">
        <v>#REF!</v>
      </c>
      <c r="Y268" s="1" t="e">
        <v>#REF!</v>
      </c>
      <c r="Z268" s="1" t="e">
        <v>#REF!</v>
      </c>
      <c r="AA268" s="1" t="e">
        <v>#REF!</v>
      </c>
      <c r="AB268" s="1" t="e">
        <v>#REF!</v>
      </c>
      <c r="AC268" s="1" t="e">
        <v>#REF!</v>
      </c>
      <c r="AD268" s="1" t="e">
        <v>#REF!</v>
      </c>
      <c r="AE268" s="1" t="e">
        <v>#REF!</v>
      </c>
      <c r="AF268" s="1" t="e">
        <v>#REF!</v>
      </c>
      <c r="AG268" s="1" t="e">
        <v>#REF!</v>
      </c>
      <c r="AH268" s="1" t="e">
        <v>#REF!</v>
      </c>
      <c r="AI268" s="88">
        <v>2.2123200000000005</v>
      </c>
      <c r="AJ268" s="167">
        <v>137.1</v>
      </c>
      <c r="AK268" s="167">
        <v>142.6</v>
      </c>
      <c r="AL268" s="167">
        <v>279.10000000000002</v>
      </c>
      <c r="AM268" s="167">
        <v>136.50000000000003</v>
      </c>
      <c r="AN268" s="167"/>
      <c r="AO268" s="167">
        <v>136.50000000000003</v>
      </c>
      <c r="AP268" s="167">
        <v>7136.1000000000013</v>
      </c>
      <c r="AQ268" s="167">
        <v>5603.1</v>
      </c>
      <c r="AR268" s="167">
        <v>5105.3999999999996</v>
      </c>
      <c r="AS268" s="167">
        <v>497.70000000000073</v>
      </c>
      <c r="AT268" s="167"/>
      <c r="AU268" s="167"/>
      <c r="AV268" s="167">
        <v>5603.1</v>
      </c>
      <c r="AW268" s="167"/>
      <c r="AX268" s="167">
        <v>5603.1</v>
      </c>
      <c r="AY268" s="167">
        <v>6910.7000000000007</v>
      </c>
    </row>
    <row r="269" spans="1:51" ht="15" customHeight="1" x14ac:dyDescent="0.25">
      <c r="A269" s="1">
        <v>3</v>
      </c>
      <c r="C269" s="115" t="s">
        <v>204</v>
      </c>
      <c r="D269" s="83">
        <v>158</v>
      </c>
      <c r="E269" s="86">
        <v>808.9</v>
      </c>
      <c r="F269" s="28">
        <v>194.6</v>
      </c>
      <c r="G269" s="28"/>
      <c r="H269" s="28"/>
      <c r="I269" s="28"/>
      <c r="J269" s="86">
        <v>614.29999999999995</v>
      </c>
      <c r="K269" s="86">
        <v>4521.8</v>
      </c>
      <c r="L269" s="109">
        <v>4.4171920576897907</v>
      </c>
      <c r="M269" s="168">
        <v>4387.8</v>
      </c>
      <c r="N269" s="168">
        <v>0</v>
      </c>
      <c r="O269" s="168">
        <v>0</v>
      </c>
      <c r="P269" s="168"/>
      <c r="Q269" s="167">
        <v>134</v>
      </c>
      <c r="R269" s="167"/>
      <c r="S269" s="167">
        <v>0</v>
      </c>
      <c r="T269" s="88">
        <v>6.4790000000000001</v>
      </c>
      <c r="U269" s="89">
        <v>4385.5</v>
      </c>
      <c r="V269" s="89" t="e">
        <v>#REF!</v>
      </c>
      <c r="W269" s="110" t="e">
        <v>#REF!</v>
      </c>
      <c r="X269" s="89" t="e">
        <v>#REF!</v>
      </c>
      <c r="Y269" s="1" t="e">
        <v>#REF!</v>
      </c>
      <c r="Z269" s="1" t="e">
        <v>#REF!</v>
      </c>
      <c r="AA269" s="1" t="e">
        <v>#REF!</v>
      </c>
      <c r="AB269" s="1" t="e">
        <v>#REF!</v>
      </c>
      <c r="AC269" s="1" t="e">
        <v>#REF!</v>
      </c>
      <c r="AD269" s="1" t="e">
        <v>#REF!</v>
      </c>
      <c r="AE269" s="1" t="e">
        <v>#REF!</v>
      </c>
      <c r="AF269" s="1" t="e">
        <v>#REF!</v>
      </c>
      <c r="AG269" s="1" t="e">
        <v>#REF!</v>
      </c>
      <c r="AH269" s="1" t="e">
        <v>#REF!</v>
      </c>
      <c r="AI269" s="88">
        <v>2.2123200000000005</v>
      </c>
      <c r="AJ269" s="167">
        <v>64.099999999999994</v>
      </c>
      <c r="AK269" s="167">
        <v>66.7</v>
      </c>
      <c r="AL269" s="167">
        <v>130.6</v>
      </c>
      <c r="AM269" s="167">
        <v>63.899999999999991</v>
      </c>
      <c r="AN269" s="167"/>
      <c r="AO269" s="167">
        <v>63.899999999999991</v>
      </c>
      <c r="AP269" s="167">
        <v>4585.9000000000005</v>
      </c>
      <c r="AQ269" s="167">
        <v>3777</v>
      </c>
      <c r="AR269" s="167">
        <v>3606.6</v>
      </c>
      <c r="AS269" s="167">
        <v>170.40000000000009</v>
      </c>
      <c r="AT269" s="167"/>
      <c r="AU269" s="167"/>
      <c r="AV269" s="167">
        <v>3777</v>
      </c>
      <c r="AW269" s="167"/>
      <c r="AX269" s="167">
        <v>3777</v>
      </c>
      <c r="AY269" s="167">
        <v>4391.3</v>
      </c>
    </row>
    <row r="270" spans="1:51" ht="15" customHeight="1" x14ac:dyDescent="0.25">
      <c r="A270" s="1">
        <v>2</v>
      </c>
      <c r="B270" s="1">
        <v>2</v>
      </c>
      <c r="C270" s="115" t="s">
        <v>43</v>
      </c>
      <c r="D270" s="83">
        <v>9594</v>
      </c>
      <c r="E270" s="86">
        <v>147930.6</v>
      </c>
      <c r="F270" s="28">
        <v>39300.300000000003</v>
      </c>
      <c r="G270" s="28"/>
      <c r="H270" s="28">
        <v>0</v>
      </c>
      <c r="I270" s="28"/>
      <c r="J270" s="86">
        <v>108630.3</v>
      </c>
      <c r="K270" s="86">
        <v>438233</v>
      </c>
      <c r="L270" s="109">
        <v>2.9530527198411169</v>
      </c>
      <c r="M270" s="168">
        <v>381568.2</v>
      </c>
      <c r="N270" s="168">
        <v>1884.5</v>
      </c>
      <c r="O270" s="168">
        <v>1884.5</v>
      </c>
      <c r="P270" s="168"/>
      <c r="Q270" s="167">
        <v>16910.099999999999</v>
      </c>
      <c r="R270" s="167"/>
      <c r="S270" s="167">
        <v>37870.199999999997</v>
      </c>
      <c r="T270" s="88">
        <v>15.468</v>
      </c>
      <c r="U270" s="89">
        <v>311647.28999999992</v>
      </c>
      <c r="V270" s="89" t="e">
        <v>#REF!</v>
      </c>
      <c r="W270" s="110" t="e">
        <v>#REF!</v>
      </c>
      <c r="X270" s="89" t="e">
        <v>#REF!</v>
      </c>
      <c r="Y270" s="1" t="e">
        <v>#REF!</v>
      </c>
      <c r="Z270" s="1" t="e">
        <v>#REF!</v>
      </c>
      <c r="AA270" s="1" t="e">
        <v>#REF!</v>
      </c>
      <c r="AB270" s="1" t="e">
        <v>#REF!</v>
      </c>
      <c r="AC270" s="1" t="e">
        <v>#REF!</v>
      </c>
      <c r="AD270" s="1" t="e">
        <v>#REF!</v>
      </c>
      <c r="AE270" s="1" t="e">
        <v>#REF!</v>
      </c>
      <c r="AF270" s="1" t="e">
        <v>#REF!</v>
      </c>
      <c r="AG270" s="1" t="e">
        <v>#REF!</v>
      </c>
      <c r="AH270" s="1" t="e">
        <v>#REF!</v>
      </c>
      <c r="AI270" s="88">
        <v>3.5481600000000002</v>
      </c>
      <c r="AJ270" s="167">
        <v>6241.3</v>
      </c>
      <c r="AK270" s="167">
        <v>6491</v>
      </c>
      <c r="AL270" s="167">
        <v>12705.1</v>
      </c>
      <c r="AM270" s="167">
        <v>6214.1</v>
      </c>
      <c r="AN270" s="167" t="e">
        <v>#REF!</v>
      </c>
      <c r="AO270" s="167" t="e">
        <v>#REF!</v>
      </c>
      <c r="AP270" s="167">
        <v>444474.3</v>
      </c>
      <c r="AQ270" s="167">
        <v>296543.7</v>
      </c>
      <c r="AR270" s="167">
        <v>193274</v>
      </c>
      <c r="AS270" s="167">
        <v>103269.70000000001</v>
      </c>
      <c r="AT270" s="167">
        <v>0</v>
      </c>
      <c r="AU270" s="167">
        <v>0</v>
      </c>
      <c r="AV270" s="167">
        <v>296543.7</v>
      </c>
      <c r="AW270" s="167"/>
      <c r="AX270" s="167">
        <v>296543.7</v>
      </c>
      <c r="AY270" s="167">
        <v>405174</v>
      </c>
    </row>
    <row r="271" spans="1:51" x14ac:dyDescent="0.25">
      <c r="A271" s="27">
        <v>1</v>
      </c>
      <c r="B271" s="27">
        <v>1</v>
      </c>
      <c r="C271" s="158" t="s">
        <v>274</v>
      </c>
      <c r="D271" s="159">
        <v>23313</v>
      </c>
      <c r="E271" s="84">
        <v>364132</v>
      </c>
      <c r="F271" s="84">
        <v>174879.6</v>
      </c>
      <c r="G271" s="84"/>
      <c r="H271" s="84">
        <v>0</v>
      </c>
      <c r="I271" s="84">
        <v>0</v>
      </c>
      <c r="J271" s="84">
        <v>189252.4</v>
      </c>
      <c r="K271" s="84">
        <v>649743</v>
      </c>
      <c r="L271" s="84"/>
      <c r="M271" s="169">
        <v>554778.6</v>
      </c>
      <c r="N271" s="169">
        <v>25645.1</v>
      </c>
      <c r="O271" s="169">
        <v>26120</v>
      </c>
      <c r="P271" s="169">
        <v>474.9</v>
      </c>
      <c r="Q271" s="169">
        <v>25131.4</v>
      </c>
      <c r="R271" s="169">
        <v>0</v>
      </c>
      <c r="S271" s="169">
        <v>44187.9</v>
      </c>
      <c r="T271" s="88"/>
      <c r="U271" s="84">
        <v>468274.05384333333</v>
      </c>
      <c r="V271" s="84" t="e">
        <v>#REF!</v>
      </c>
      <c r="W271" s="84" t="e">
        <v>#REF!</v>
      </c>
      <c r="X271" s="84" t="e">
        <v>#REF!</v>
      </c>
      <c r="Y271" s="160" t="e">
        <v>#REF!</v>
      </c>
      <c r="Z271" s="160" t="e">
        <v>#REF!</v>
      </c>
      <c r="AA271" s="160" t="e">
        <v>#REF!</v>
      </c>
      <c r="AB271" s="160" t="e">
        <v>#REF!</v>
      </c>
      <c r="AC271" s="160" t="e">
        <v>#REF!</v>
      </c>
      <c r="AD271" s="160" t="e">
        <v>#REF!</v>
      </c>
      <c r="AE271" s="160" t="e">
        <v>#REF!</v>
      </c>
      <c r="AF271" s="160" t="e">
        <v>#REF!</v>
      </c>
      <c r="AG271" s="160" t="e">
        <v>#REF!</v>
      </c>
      <c r="AH271" s="160" t="e">
        <v>#REF!</v>
      </c>
      <c r="AI271" s="97">
        <v>0</v>
      </c>
      <c r="AJ271" s="166">
        <v>26757.200000000001</v>
      </c>
      <c r="AK271" s="166">
        <v>27827.5</v>
      </c>
      <c r="AL271" s="166">
        <v>54468</v>
      </c>
      <c r="AM271" s="166">
        <v>26640.5</v>
      </c>
      <c r="AN271" s="166" t="e">
        <v>#REF!</v>
      </c>
      <c r="AO271" s="166" t="e">
        <v>#REF!</v>
      </c>
      <c r="AP271" s="166">
        <v>676500.2</v>
      </c>
      <c r="AQ271" s="166">
        <v>347133.7</v>
      </c>
      <c r="AR271" s="166">
        <v>220011</v>
      </c>
      <c r="AS271" s="166">
        <v>127122.70000000001</v>
      </c>
      <c r="AT271" s="166">
        <v>2933</v>
      </c>
      <c r="AU271" s="166">
        <v>0</v>
      </c>
      <c r="AV271" s="166">
        <v>350066.7</v>
      </c>
      <c r="AW271" s="166">
        <v>0</v>
      </c>
      <c r="AX271" s="166">
        <v>350066.7</v>
      </c>
      <c r="AY271" s="166">
        <v>539319.1</v>
      </c>
    </row>
    <row r="272" spans="1:51" ht="15" customHeight="1" x14ac:dyDescent="0.25">
      <c r="A272" s="1">
        <v>4</v>
      </c>
      <c r="B272" s="1">
        <v>3</v>
      </c>
      <c r="C272" s="115" t="s">
        <v>275</v>
      </c>
      <c r="D272" s="83">
        <v>13237</v>
      </c>
      <c r="E272" s="86">
        <v>63859</v>
      </c>
      <c r="F272" s="28">
        <v>26765.8</v>
      </c>
      <c r="G272" s="28"/>
      <c r="H272" s="28"/>
      <c r="I272" s="28"/>
      <c r="J272" s="86">
        <v>37093.199999999997</v>
      </c>
      <c r="K272" s="86">
        <v>22400.5</v>
      </c>
      <c r="L272" s="109">
        <v>0.58033748565898913</v>
      </c>
      <c r="M272" s="168">
        <v>21045.4</v>
      </c>
      <c r="N272" s="168">
        <v>370</v>
      </c>
      <c r="O272" s="168">
        <v>844.9</v>
      </c>
      <c r="P272" s="168">
        <v>474.9</v>
      </c>
      <c r="Q272" s="167">
        <v>985.1</v>
      </c>
      <c r="R272" s="167"/>
      <c r="S272" s="167">
        <v>0</v>
      </c>
      <c r="T272" s="88">
        <v>2.9159999999999999</v>
      </c>
      <c r="U272" s="89">
        <v>21045.426666666663</v>
      </c>
      <c r="V272" s="89" t="e">
        <v>#REF!</v>
      </c>
      <c r="W272" s="110" t="e">
        <v>#REF!</v>
      </c>
      <c r="X272" s="89" t="e">
        <v>#REF!</v>
      </c>
      <c r="Y272" s="1" t="e">
        <v>#REF!</v>
      </c>
      <c r="Z272" s="1" t="e">
        <v>#REF!</v>
      </c>
      <c r="AA272" s="1" t="e">
        <v>#REF!</v>
      </c>
      <c r="AB272" s="1" t="e">
        <v>#REF!</v>
      </c>
      <c r="AC272" s="1" t="e">
        <v>#REF!</v>
      </c>
      <c r="AD272" s="1" t="e">
        <v>#REF!</v>
      </c>
      <c r="AE272" s="1" t="e">
        <v>#REF!</v>
      </c>
      <c r="AF272" s="1" t="e">
        <v>#REF!</v>
      </c>
      <c r="AG272" s="1" t="e">
        <v>#REF!</v>
      </c>
      <c r="AH272" s="1" t="e">
        <v>#REF!</v>
      </c>
      <c r="AI272" s="88">
        <v>3.091968</v>
      </c>
      <c r="AJ272" s="167">
        <v>7504.1</v>
      </c>
      <c r="AK272" s="167">
        <v>7804.3</v>
      </c>
      <c r="AL272" s="167">
        <v>15275.6</v>
      </c>
      <c r="AM272" s="167">
        <v>7471.3</v>
      </c>
      <c r="AN272" s="167"/>
      <c r="AO272" s="167">
        <v>7471.3</v>
      </c>
      <c r="AP272" s="167">
        <v>29904.6</v>
      </c>
      <c r="AQ272" s="167">
        <v>0</v>
      </c>
      <c r="AR272" s="167">
        <v>0</v>
      </c>
      <c r="AS272" s="167">
        <v>0</v>
      </c>
      <c r="AT272" s="167"/>
      <c r="AU272" s="167"/>
      <c r="AV272" s="167">
        <v>0</v>
      </c>
      <c r="AW272" s="167"/>
      <c r="AX272" s="167">
        <v>0</v>
      </c>
      <c r="AY272" s="167">
        <v>37093.199999999997</v>
      </c>
    </row>
    <row r="273" spans="1:51" ht="15" customHeight="1" x14ac:dyDescent="0.25">
      <c r="A273" s="1">
        <v>3</v>
      </c>
      <c r="C273" s="115" t="s">
        <v>276</v>
      </c>
      <c r="D273" s="83">
        <v>1430</v>
      </c>
      <c r="E273" s="86">
        <v>7235.7000000000007</v>
      </c>
      <c r="F273" s="28">
        <v>3008.9</v>
      </c>
      <c r="G273" s="28"/>
      <c r="H273" s="28"/>
      <c r="I273" s="28"/>
      <c r="J273" s="86">
        <v>4226.8</v>
      </c>
      <c r="K273" s="86">
        <v>11286</v>
      </c>
      <c r="L273" s="109">
        <v>1.2181367020076699</v>
      </c>
      <c r="M273" s="168">
        <v>10196.700000000001</v>
      </c>
      <c r="N273" s="168">
        <v>487.1</v>
      </c>
      <c r="O273" s="168">
        <v>487.1</v>
      </c>
      <c r="P273" s="168"/>
      <c r="Q273" s="167">
        <v>602.20000000000005</v>
      </c>
      <c r="R273" s="167"/>
      <c r="S273" s="167">
        <v>0</v>
      </c>
      <c r="T273" s="88">
        <v>6.4790000000000001</v>
      </c>
      <c r="U273" s="89">
        <v>10186.76858</v>
      </c>
      <c r="V273" s="89" t="e">
        <v>#REF!</v>
      </c>
      <c r="W273" s="110" t="e">
        <v>#REF!</v>
      </c>
      <c r="X273" s="89" t="e">
        <v>#REF!</v>
      </c>
      <c r="Y273" s="1" t="e">
        <v>#REF!</v>
      </c>
      <c r="Z273" s="1" t="e">
        <v>#REF!</v>
      </c>
      <c r="AA273" s="1" t="e">
        <v>#REF!</v>
      </c>
      <c r="AB273" s="1" t="e">
        <v>#REF!</v>
      </c>
      <c r="AC273" s="1" t="e">
        <v>#REF!</v>
      </c>
      <c r="AD273" s="1" t="e">
        <v>#REF!</v>
      </c>
      <c r="AE273" s="1" t="e">
        <v>#REF!</v>
      </c>
      <c r="AF273" s="1" t="e">
        <v>#REF!</v>
      </c>
      <c r="AG273" s="1" t="e">
        <v>#REF!</v>
      </c>
      <c r="AH273" s="1" t="e">
        <v>#REF!</v>
      </c>
      <c r="AI273" s="88">
        <v>2.2123200000000005</v>
      </c>
      <c r="AJ273" s="167">
        <v>580</v>
      </c>
      <c r="AK273" s="167">
        <v>603.20000000000005</v>
      </c>
      <c r="AL273" s="167">
        <v>1180.7</v>
      </c>
      <c r="AM273" s="167">
        <v>577.5</v>
      </c>
      <c r="AN273" s="167"/>
      <c r="AO273" s="167">
        <v>577.5</v>
      </c>
      <c r="AP273" s="167">
        <v>11866</v>
      </c>
      <c r="AQ273" s="167">
        <v>4630.3</v>
      </c>
      <c r="AR273" s="167">
        <v>4546</v>
      </c>
      <c r="AS273" s="167">
        <v>84.300000000000182</v>
      </c>
      <c r="AT273" s="167"/>
      <c r="AU273" s="167"/>
      <c r="AV273" s="167">
        <v>4630.3</v>
      </c>
      <c r="AW273" s="167"/>
      <c r="AX273" s="167">
        <v>4630.3</v>
      </c>
      <c r="AY273" s="167">
        <v>8857.1</v>
      </c>
    </row>
    <row r="274" spans="1:51" ht="15" customHeight="1" x14ac:dyDescent="0.25">
      <c r="A274" s="1">
        <v>3</v>
      </c>
      <c r="C274" s="115" t="s">
        <v>258</v>
      </c>
      <c r="D274" s="83">
        <v>463</v>
      </c>
      <c r="E274" s="86">
        <v>2294</v>
      </c>
      <c r="F274" s="28">
        <v>959</v>
      </c>
      <c r="G274" s="28"/>
      <c r="H274" s="28"/>
      <c r="I274" s="28"/>
      <c r="J274" s="86">
        <v>1335</v>
      </c>
      <c r="K274" s="86">
        <v>6304.8</v>
      </c>
      <c r="L274" s="109">
        <v>2.1017562305464708</v>
      </c>
      <c r="M274" s="168">
        <v>6064.2</v>
      </c>
      <c r="N274" s="168">
        <v>0</v>
      </c>
      <c r="O274" s="168">
        <v>0</v>
      </c>
      <c r="P274" s="168"/>
      <c r="Q274" s="167">
        <v>240.6</v>
      </c>
      <c r="R274" s="167"/>
      <c r="S274" s="167">
        <v>0</v>
      </c>
      <c r="T274" s="88">
        <v>6.4790000000000001</v>
      </c>
      <c r="U274" s="89">
        <v>6052.0266666666657</v>
      </c>
      <c r="V274" s="89" t="e">
        <v>#REF!</v>
      </c>
      <c r="W274" s="110" t="e">
        <v>#REF!</v>
      </c>
      <c r="X274" s="89" t="e">
        <v>#REF!</v>
      </c>
      <c r="Y274" s="1" t="e">
        <v>#REF!</v>
      </c>
      <c r="Z274" s="1" t="e">
        <v>#REF!</v>
      </c>
      <c r="AA274" s="1" t="e">
        <v>#REF!</v>
      </c>
      <c r="AB274" s="1" t="e">
        <v>#REF!</v>
      </c>
      <c r="AC274" s="1" t="e">
        <v>#REF!</v>
      </c>
      <c r="AD274" s="1" t="e">
        <v>#REF!</v>
      </c>
      <c r="AE274" s="1" t="e">
        <v>#REF!</v>
      </c>
      <c r="AF274" s="1" t="e">
        <v>#REF!</v>
      </c>
      <c r="AG274" s="1" t="e">
        <v>#REF!</v>
      </c>
      <c r="AH274" s="1" t="e">
        <v>#REF!</v>
      </c>
      <c r="AI274" s="88">
        <v>2.2123200000000005</v>
      </c>
      <c r="AJ274" s="167">
        <v>187.8</v>
      </c>
      <c r="AK274" s="167">
        <v>195.3</v>
      </c>
      <c r="AL274" s="167">
        <v>382.3</v>
      </c>
      <c r="AM274" s="167">
        <v>187</v>
      </c>
      <c r="AN274" s="167"/>
      <c r="AO274" s="167">
        <v>187</v>
      </c>
      <c r="AP274" s="167">
        <v>6492.6</v>
      </c>
      <c r="AQ274" s="167">
        <v>4198.6000000000004</v>
      </c>
      <c r="AR274" s="167">
        <v>4382</v>
      </c>
      <c r="AS274" s="167">
        <v>-183.39999999999964</v>
      </c>
      <c r="AT274" s="167"/>
      <c r="AU274" s="167"/>
      <c r="AV274" s="167">
        <v>4198.6000000000004</v>
      </c>
      <c r="AW274" s="167"/>
      <c r="AX274" s="167">
        <v>4198.6000000000004</v>
      </c>
      <c r="AY274" s="167">
        <v>5533.6</v>
      </c>
    </row>
    <row r="275" spans="1:51" ht="15" customHeight="1" x14ac:dyDescent="0.25">
      <c r="A275" s="1">
        <v>3</v>
      </c>
      <c r="C275" s="115" t="s">
        <v>277</v>
      </c>
      <c r="D275" s="83">
        <v>679</v>
      </c>
      <c r="E275" s="86">
        <v>4147.5</v>
      </c>
      <c r="F275" s="28">
        <v>2047.9</v>
      </c>
      <c r="G275" s="28"/>
      <c r="H275" s="28"/>
      <c r="I275" s="28"/>
      <c r="J275" s="86">
        <v>2099.6</v>
      </c>
      <c r="K275" s="86">
        <v>7459.1</v>
      </c>
      <c r="L275" s="109">
        <v>1.695542481077986</v>
      </c>
      <c r="M275" s="168">
        <v>7101.4</v>
      </c>
      <c r="N275" s="168">
        <v>0</v>
      </c>
      <c r="O275" s="168">
        <v>0</v>
      </c>
      <c r="P275" s="168"/>
      <c r="Q275" s="167">
        <v>357.7</v>
      </c>
      <c r="R275" s="167"/>
      <c r="S275" s="167">
        <v>0</v>
      </c>
      <c r="T275" s="88">
        <v>6.4790000000000001</v>
      </c>
      <c r="U275" s="89">
        <v>6850.7200000000012</v>
      </c>
      <c r="V275" s="89" t="e">
        <v>#REF!</v>
      </c>
      <c r="W275" s="110" t="e">
        <v>#REF!</v>
      </c>
      <c r="X275" s="89" t="e">
        <v>#REF!</v>
      </c>
      <c r="Y275" s="1" t="e">
        <v>#REF!</v>
      </c>
      <c r="Z275" s="1" t="e">
        <v>#REF!</v>
      </c>
      <c r="AA275" s="1" t="e">
        <v>#REF!</v>
      </c>
      <c r="AB275" s="1" t="e">
        <v>#REF!</v>
      </c>
      <c r="AC275" s="1" t="e">
        <v>#REF!</v>
      </c>
      <c r="AD275" s="1" t="e">
        <v>#REF!</v>
      </c>
      <c r="AE275" s="1" t="e">
        <v>#REF!</v>
      </c>
      <c r="AF275" s="1" t="e">
        <v>#REF!</v>
      </c>
      <c r="AG275" s="1" t="e">
        <v>#REF!</v>
      </c>
      <c r="AH275" s="1" t="e">
        <v>#REF!</v>
      </c>
      <c r="AI275" s="88">
        <v>2.2123200000000005</v>
      </c>
      <c r="AJ275" s="167">
        <v>275.39999999999998</v>
      </c>
      <c r="AK275" s="167">
        <v>286.39999999999998</v>
      </c>
      <c r="AL275" s="167">
        <v>560.6</v>
      </c>
      <c r="AM275" s="167">
        <v>274.20000000000005</v>
      </c>
      <c r="AN275" s="167"/>
      <c r="AO275" s="167">
        <v>274.20000000000005</v>
      </c>
      <c r="AP275" s="167">
        <v>7734.5</v>
      </c>
      <c r="AQ275" s="167">
        <v>3587</v>
      </c>
      <c r="AR275" s="167">
        <v>3866.9</v>
      </c>
      <c r="AS275" s="167">
        <v>-279.90000000000009</v>
      </c>
      <c r="AT275" s="167"/>
      <c r="AU275" s="167"/>
      <c r="AV275" s="167">
        <v>3587</v>
      </c>
      <c r="AW275" s="167"/>
      <c r="AX275" s="167">
        <v>3587</v>
      </c>
      <c r="AY275" s="167">
        <v>5686.6</v>
      </c>
    </row>
    <row r="276" spans="1:51" ht="15" customHeight="1" x14ac:dyDescent="0.25">
      <c r="A276" s="1">
        <v>3</v>
      </c>
      <c r="C276" s="115" t="s">
        <v>278</v>
      </c>
      <c r="D276" s="83">
        <v>573</v>
      </c>
      <c r="E276" s="86">
        <v>3016.7</v>
      </c>
      <c r="F276" s="28">
        <v>1352</v>
      </c>
      <c r="G276" s="28"/>
      <c r="H276" s="28"/>
      <c r="I276" s="28"/>
      <c r="J276" s="86">
        <v>1664.7</v>
      </c>
      <c r="K276" s="86">
        <v>5561.4000000000005</v>
      </c>
      <c r="L276" s="109">
        <v>1.4980335178736943</v>
      </c>
      <c r="M276" s="168">
        <v>5240.7</v>
      </c>
      <c r="N276" s="168">
        <v>26.6</v>
      </c>
      <c r="O276" s="168">
        <v>26.6</v>
      </c>
      <c r="P276" s="168"/>
      <c r="Q276" s="167">
        <v>294.10000000000002</v>
      </c>
      <c r="R276" s="167"/>
      <c r="S276" s="167">
        <v>0</v>
      </c>
      <c r="T276" s="88">
        <v>6.4790000000000001</v>
      </c>
      <c r="U276" s="89">
        <v>5240.7985966666665</v>
      </c>
      <c r="V276" s="89" t="e">
        <v>#REF!</v>
      </c>
      <c r="W276" s="110" t="e">
        <v>#REF!</v>
      </c>
      <c r="X276" s="89" t="e">
        <v>#REF!</v>
      </c>
      <c r="Y276" s="1" t="e">
        <v>#REF!</v>
      </c>
      <c r="Z276" s="1" t="e">
        <v>#REF!</v>
      </c>
      <c r="AA276" s="1" t="e">
        <v>#REF!</v>
      </c>
      <c r="AB276" s="1" t="e">
        <v>#REF!</v>
      </c>
      <c r="AC276" s="1" t="e">
        <v>#REF!</v>
      </c>
      <c r="AD276" s="1" t="e">
        <v>#REF!</v>
      </c>
      <c r="AE276" s="1" t="e">
        <v>#REF!</v>
      </c>
      <c r="AF276" s="1" t="e">
        <v>#REF!</v>
      </c>
      <c r="AG276" s="1" t="e">
        <v>#REF!</v>
      </c>
      <c r="AH276" s="1" t="e">
        <v>#REF!</v>
      </c>
      <c r="AI276" s="88">
        <v>2.2123200000000005</v>
      </c>
      <c r="AJ276" s="167">
        <v>232.4</v>
      </c>
      <c r="AK276" s="167">
        <v>241.7</v>
      </c>
      <c r="AL276" s="167">
        <v>473.1</v>
      </c>
      <c r="AM276" s="167">
        <v>231.40000000000003</v>
      </c>
      <c r="AN276" s="167"/>
      <c r="AO276" s="167">
        <v>231.40000000000003</v>
      </c>
      <c r="AP276" s="167">
        <v>5793.8</v>
      </c>
      <c r="AQ276" s="167">
        <v>2777.1</v>
      </c>
      <c r="AR276" s="167">
        <v>2725.8</v>
      </c>
      <c r="AS276" s="167">
        <v>51.299999999999727</v>
      </c>
      <c r="AT276" s="167"/>
      <c r="AU276" s="167"/>
      <c r="AV276" s="167">
        <v>2777.1</v>
      </c>
      <c r="AW276" s="167"/>
      <c r="AX276" s="167">
        <v>2777.1</v>
      </c>
      <c r="AY276" s="167">
        <v>4441.8</v>
      </c>
    </row>
    <row r="277" spans="1:51" ht="15" customHeight="1" x14ac:dyDescent="0.25">
      <c r="A277" s="1">
        <v>3</v>
      </c>
      <c r="C277" s="115" t="s">
        <v>279</v>
      </c>
      <c r="D277" s="83">
        <v>787</v>
      </c>
      <c r="E277" s="86">
        <v>4187</v>
      </c>
      <c r="F277" s="28">
        <v>1249.9000000000001</v>
      </c>
      <c r="G277" s="28"/>
      <c r="H277" s="28"/>
      <c r="I277" s="28"/>
      <c r="J277" s="86">
        <v>2937.1</v>
      </c>
      <c r="K277" s="86">
        <v>9106.2000000000007</v>
      </c>
      <c r="L277" s="109">
        <v>1.7858890407931167</v>
      </c>
      <c r="M277" s="168">
        <v>8596</v>
      </c>
      <c r="N277" s="168">
        <v>41.2</v>
      </c>
      <c r="O277" s="168">
        <v>41.2</v>
      </c>
      <c r="P277" s="168"/>
      <c r="Q277" s="167">
        <v>469</v>
      </c>
      <c r="R277" s="167"/>
      <c r="S277" s="167">
        <v>0</v>
      </c>
      <c r="T277" s="88">
        <v>6.4790000000000001</v>
      </c>
      <c r="U277" s="89">
        <v>8596.0400000000009</v>
      </c>
      <c r="V277" s="89" t="e">
        <v>#REF!</v>
      </c>
      <c r="W277" s="110" t="e">
        <v>#REF!</v>
      </c>
      <c r="X277" s="89" t="e">
        <v>#REF!</v>
      </c>
      <c r="Y277" s="1" t="e">
        <v>#REF!</v>
      </c>
      <c r="Z277" s="1" t="e">
        <v>#REF!</v>
      </c>
      <c r="AA277" s="1" t="e">
        <v>#REF!</v>
      </c>
      <c r="AB277" s="1" t="e">
        <v>#REF!</v>
      </c>
      <c r="AC277" s="1" t="e">
        <v>#REF!</v>
      </c>
      <c r="AD277" s="1" t="e">
        <v>#REF!</v>
      </c>
      <c r="AE277" s="1" t="e">
        <v>#REF!</v>
      </c>
      <c r="AF277" s="1" t="e">
        <v>#REF!</v>
      </c>
      <c r="AG277" s="1" t="e">
        <v>#REF!</v>
      </c>
      <c r="AH277" s="1" t="e">
        <v>#REF!</v>
      </c>
      <c r="AI277" s="88">
        <v>2.2123200000000005</v>
      </c>
      <c r="AJ277" s="167">
        <v>319.2</v>
      </c>
      <c r="AK277" s="167">
        <v>332</v>
      </c>
      <c r="AL277" s="167">
        <v>649.79999999999995</v>
      </c>
      <c r="AM277" s="167">
        <v>317.79999999999995</v>
      </c>
      <c r="AN277" s="167"/>
      <c r="AO277" s="167">
        <v>317.79999999999995</v>
      </c>
      <c r="AP277" s="167">
        <v>9425.4000000000015</v>
      </c>
      <c r="AQ277" s="167">
        <v>5238.3999999999996</v>
      </c>
      <c r="AR277" s="167">
        <v>5386.9</v>
      </c>
      <c r="AS277" s="167">
        <v>-148.5</v>
      </c>
      <c r="AT277" s="167"/>
      <c r="AU277" s="167"/>
      <c r="AV277" s="167">
        <v>5238.3999999999996</v>
      </c>
      <c r="AW277" s="167"/>
      <c r="AX277" s="167">
        <v>5238.3999999999996</v>
      </c>
      <c r="AY277" s="167">
        <v>8175.5</v>
      </c>
    </row>
    <row r="278" spans="1:51" ht="15" customHeight="1" x14ac:dyDescent="0.25">
      <c r="A278" s="1">
        <v>3</v>
      </c>
      <c r="C278" s="115" t="s">
        <v>280</v>
      </c>
      <c r="D278" s="83">
        <v>884</v>
      </c>
      <c r="E278" s="86">
        <v>6537.8</v>
      </c>
      <c r="F278" s="28">
        <v>5837.6</v>
      </c>
      <c r="G278" s="28"/>
      <c r="H278" s="28"/>
      <c r="I278" s="28"/>
      <c r="J278" s="86">
        <v>700.2</v>
      </c>
      <c r="K278" s="86">
        <v>7958.9</v>
      </c>
      <c r="L278" s="109">
        <v>1.3896095914472026</v>
      </c>
      <c r="M278" s="168">
        <v>7498.6</v>
      </c>
      <c r="N278" s="168">
        <v>0</v>
      </c>
      <c r="O278" s="168">
        <v>0</v>
      </c>
      <c r="P278" s="168"/>
      <c r="Q278" s="167">
        <v>460.3</v>
      </c>
      <c r="R278" s="167"/>
      <c r="S278" s="167">
        <v>0</v>
      </c>
      <c r="T278" s="88">
        <v>6.4790000000000001</v>
      </c>
      <c r="U278" s="89">
        <v>6965.166666666667</v>
      </c>
      <c r="V278" s="89" t="e">
        <v>#REF!</v>
      </c>
      <c r="W278" s="110" t="e">
        <v>#REF!</v>
      </c>
      <c r="X278" s="89" t="e">
        <v>#REF!</v>
      </c>
      <c r="Y278" s="1" t="e">
        <v>#REF!</v>
      </c>
      <c r="Z278" s="1" t="e">
        <v>#REF!</v>
      </c>
      <c r="AA278" s="1" t="e">
        <v>#REF!</v>
      </c>
      <c r="AB278" s="1" t="e">
        <v>#REF!</v>
      </c>
      <c r="AC278" s="1" t="e">
        <v>#REF!</v>
      </c>
      <c r="AD278" s="1" t="e">
        <v>#REF!</v>
      </c>
      <c r="AE278" s="1" t="e">
        <v>#REF!</v>
      </c>
      <c r="AF278" s="1" t="e">
        <v>#REF!</v>
      </c>
      <c r="AG278" s="1" t="e">
        <v>#REF!</v>
      </c>
      <c r="AH278" s="1" t="e">
        <v>#REF!</v>
      </c>
      <c r="AI278" s="88">
        <v>2.2123200000000005</v>
      </c>
      <c r="AJ278" s="167">
        <v>358.6</v>
      </c>
      <c r="AK278" s="167">
        <v>372.9</v>
      </c>
      <c r="AL278" s="167">
        <v>729.9</v>
      </c>
      <c r="AM278" s="167">
        <v>357</v>
      </c>
      <c r="AN278" s="167"/>
      <c r="AO278" s="167">
        <v>357</v>
      </c>
      <c r="AP278" s="167">
        <v>8317.5</v>
      </c>
      <c r="AQ278" s="167">
        <v>1779.7</v>
      </c>
      <c r="AR278" s="167">
        <v>3724.3</v>
      </c>
      <c r="AS278" s="167">
        <v>-1944.6000000000001</v>
      </c>
      <c r="AT278" s="167"/>
      <c r="AU278" s="167"/>
      <c r="AV278" s="167">
        <v>1779.7</v>
      </c>
      <c r="AW278" s="167"/>
      <c r="AX278" s="167">
        <v>1779.7</v>
      </c>
      <c r="AY278" s="167">
        <v>2479.9</v>
      </c>
    </row>
    <row r="279" spans="1:51" ht="15" customHeight="1" x14ac:dyDescent="0.25">
      <c r="A279" s="1">
        <v>3</v>
      </c>
      <c r="C279" s="115" t="s">
        <v>281</v>
      </c>
      <c r="D279" s="83">
        <v>1214</v>
      </c>
      <c r="E279" s="86">
        <v>6768.5999999999995</v>
      </c>
      <c r="F279" s="28">
        <v>3547.2</v>
      </c>
      <c r="G279" s="28"/>
      <c r="H279" s="28"/>
      <c r="I279" s="28"/>
      <c r="J279" s="86">
        <v>3221.3999999999996</v>
      </c>
      <c r="K279" s="86">
        <v>10276.5</v>
      </c>
      <c r="L279" s="109">
        <v>1.3065275139323522</v>
      </c>
      <c r="M279" s="168">
        <v>8895.2999999999993</v>
      </c>
      <c r="N279" s="168">
        <v>971.7</v>
      </c>
      <c r="O279" s="168">
        <v>971.7</v>
      </c>
      <c r="P279" s="168"/>
      <c r="Q279" s="167">
        <v>409.5</v>
      </c>
      <c r="R279" s="167"/>
      <c r="S279" s="167">
        <v>0</v>
      </c>
      <c r="T279" s="88">
        <v>6.4790000000000001</v>
      </c>
      <c r="U279" s="89">
        <v>8361.880000000001</v>
      </c>
      <c r="V279" s="89" t="e">
        <v>#REF!</v>
      </c>
      <c r="W279" s="110" t="e">
        <v>#REF!</v>
      </c>
      <c r="X279" s="89" t="e">
        <v>#REF!</v>
      </c>
      <c r="Y279" s="1" t="e">
        <v>#REF!</v>
      </c>
      <c r="Z279" s="1" t="e">
        <v>#REF!</v>
      </c>
      <c r="AA279" s="1" t="e">
        <v>#REF!</v>
      </c>
      <c r="AB279" s="1" t="e">
        <v>#REF!</v>
      </c>
      <c r="AC279" s="1" t="e">
        <v>#REF!</v>
      </c>
      <c r="AD279" s="1" t="e">
        <v>#REF!</v>
      </c>
      <c r="AE279" s="1" t="e">
        <v>#REF!</v>
      </c>
      <c r="AF279" s="1" t="e">
        <v>#REF!</v>
      </c>
      <c r="AG279" s="1" t="e">
        <v>#REF!</v>
      </c>
      <c r="AH279" s="1" t="e">
        <v>#REF!</v>
      </c>
      <c r="AI279" s="88">
        <v>2.2123200000000005</v>
      </c>
      <c r="AJ279" s="167">
        <v>492.4</v>
      </c>
      <c r="AK279" s="167">
        <v>512.1</v>
      </c>
      <c r="AL279" s="167">
        <v>1002.4</v>
      </c>
      <c r="AM279" s="167">
        <v>490.29999999999995</v>
      </c>
      <c r="AN279" s="167"/>
      <c r="AO279" s="167">
        <v>490.29999999999995</v>
      </c>
      <c r="AP279" s="167">
        <v>10768.9</v>
      </c>
      <c r="AQ279" s="167">
        <v>4000.3</v>
      </c>
      <c r="AR279" s="167">
        <v>3157.1</v>
      </c>
      <c r="AS279" s="167">
        <v>843.20000000000027</v>
      </c>
      <c r="AT279" s="167"/>
      <c r="AU279" s="167"/>
      <c r="AV279" s="167">
        <v>4000.3</v>
      </c>
      <c r="AW279" s="167"/>
      <c r="AX279" s="167">
        <v>4000.3</v>
      </c>
      <c r="AY279" s="167">
        <v>7221.7</v>
      </c>
    </row>
    <row r="280" spans="1:51" ht="15" customHeight="1" x14ac:dyDescent="0.25">
      <c r="A280" s="1">
        <v>3</v>
      </c>
      <c r="C280" s="115" t="s">
        <v>282</v>
      </c>
      <c r="D280" s="83">
        <v>602</v>
      </c>
      <c r="E280" s="86">
        <v>2990.8999999999996</v>
      </c>
      <c r="F280" s="28">
        <v>687.7</v>
      </c>
      <c r="G280" s="28"/>
      <c r="H280" s="28"/>
      <c r="I280" s="28"/>
      <c r="J280" s="86">
        <v>2303.1999999999998</v>
      </c>
      <c r="K280" s="86">
        <v>7582.8</v>
      </c>
      <c r="L280" s="109">
        <v>1.9441292312141603</v>
      </c>
      <c r="M280" s="168">
        <v>7152.9</v>
      </c>
      <c r="N280" s="168">
        <v>71.8</v>
      </c>
      <c r="O280" s="168">
        <v>71.8</v>
      </c>
      <c r="P280" s="168"/>
      <c r="Q280" s="167">
        <v>358.1</v>
      </c>
      <c r="R280" s="167"/>
      <c r="S280" s="167">
        <v>0</v>
      </c>
      <c r="T280" s="88">
        <v>6.4790000000000001</v>
      </c>
      <c r="U280" s="89">
        <v>7152.97</v>
      </c>
      <c r="V280" s="89" t="e">
        <v>#REF!</v>
      </c>
      <c r="W280" s="110" t="e">
        <v>#REF!</v>
      </c>
      <c r="X280" s="89" t="e">
        <v>#REF!</v>
      </c>
      <c r="Y280" s="1" t="e">
        <v>#REF!</v>
      </c>
      <c r="Z280" s="1" t="e">
        <v>#REF!</v>
      </c>
      <c r="AA280" s="1" t="e">
        <v>#REF!</v>
      </c>
      <c r="AB280" s="1" t="e">
        <v>#REF!</v>
      </c>
      <c r="AC280" s="1" t="e">
        <v>#REF!</v>
      </c>
      <c r="AD280" s="1" t="e">
        <v>#REF!</v>
      </c>
      <c r="AE280" s="1" t="e">
        <v>#REF!</v>
      </c>
      <c r="AF280" s="1" t="e">
        <v>#REF!</v>
      </c>
      <c r="AG280" s="1" t="e">
        <v>#REF!</v>
      </c>
      <c r="AH280" s="1" t="e">
        <v>#REF!</v>
      </c>
      <c r="AI280" s="88">
        <v>2.2123200000000005</v>
      </c>
      <c r="AJ280" s="167">
        <v>244.2</v>
      </c>
      <c r="AK280" s="167">
        <v>254</v>
      </c>
      <c r="AL280" s="167">
        <v>497.2</v>
      </c>
      <c r="AM280" s="167">
        <v>243.2</v>
      </c>
      <c r="AN280" s="167"/>
      <c r="AO280" s="167">
        <v>243.2</v>
      </c>
      <c r="AP280" s="167">
        <v>7827</v>
      </c>
      <c r="AQ280" s="167">
        <v>4836.1000000000004</v>
      </c>
      <c r="AR280" s="167">
        <v>4880.3999999999996</v>
      </c>
      <c r="AS280" s="167">
        <v>-44.299999999999272</v>
      </c>
      <c r="AT280" s="167"/>
      <c r="AU280" s="167"/>
      <c r="AV280" s="167">
        <v>4836.1000000000004</v>
      </c>
      <c r="AW280" s="167"/>
      <c r="AX280" s="167">
        <v>4836.1000000000004</v>
      </c>
      <c r="AY280" s="167">
        <v>7139.3</v>
      </c>
    </row>
    <row r="281" spans="1:51" ht="15" customHeight="1" x14ac:dyDescent="0.25">
      <c r="A281" s="1">
        <v>3</v>
      </c>
      <c r="C281" s="115" t="s">
        <v>283</v>
      </c>
      <c r="D281" s="83">
        <v>1700</v>
      </c>
      <c r="E281" s="86">
        <v>8427.5</v>
      </c>
      <c r="F281" s="28">
        <v>1626.2</v>
      </c>
      <c r="G281" s="28"/>
      <c r="H281" s="28"/>
      <c r="I281" s="28"/>
      <c r="J281" s="86">
        <v>6801.3</v>
      </c>
      <c r="K281" s="86">
        <v>6926.7999999999984</v>
      </c>
      <c r="L281" s="109">
        <v>0.62889153191759795</v>
      </c>
      <c r="M281" s="168">
        <v>6692.4</v>
      </c>
      <c r="N281" s="168">
        <v>0</v>
      </c>
      <c r="O281" s="168">
        <v>0</v>
      </c>
      <c r="P281" s="168"/>
      <c r="Q281" s="167">
        <v>234.4</v>
      </c>
      <c r="R281" s="167"/>
      <c r="S281" s="167">
        <v>0</v>
      </c>
      <c r="T281" s="88">
        <v>6.4790000000000001</v>
      </c>
      <c r="U281" s="89">
        <v>6679.5866666666661</v>
      </c>
      <c r="V281" s="89" t="e">
        <v>#REF!</v>
      </c>
      <c r="W281" s="110" t="e">
        <v>#REF!</v>
      </c>
      <c r="X281" s="89" t="e">
        <v>#REF!</v>
      </c>
      <c r="Y281" s="1" t="e">
        <v>#REF!</v>
      </c>
      <c r="Z281" s="1" t="e">
        <v>#REF!</v>
      </c>
      <c r="AA281" s="1" t="e">
        <v>#REF!</v>
      </c>
      <c r="AB281" s="1" t="e">
        <v>#REF!</v>
      </c>
      <c r="AC281" s="1" t="e">
        <v>#REF!</v>
      </c>
      <c r="AD281" s="1" t="e">
        <v>#REF!</v>
      </c>
      <c r="AE281" s="1" t="e">
        <v>#REF!</v>
      </c>
      <c r="AF281" s="1" t="e">
        <v>#REF!</v>
      </c>
      <c r="AG281" s="1" t="e">
        <v>#REF!</v>
      </c>
      <c r="AH281" s="1" t="e">
        <v>#REF!</v>
      </c>
      <c r="AI281" s="88">
        <v>2.2123200000000005</v>
      </c>
      <c r="AJ281" s="167">
        <v>689.6</v>
      </c>
      <c r="AK281" s="167">
        <v>717.2</v>
      </c>
      <c r="AL281" s="167">
        <v>1403.8</v>
      </c>
      <c r="AM281" s="167">
        <v>686.59999999999991</v>
      </c>
      <c r="AN281" s="167"/>
      <c r="AO281" s="167">
        <v>686.59999999999991</v>
      </c>
      <c r="AP281" s="167">
        <v>7616.3999999999987</v>
      </c>
      <c r="AQ281" s="167">
        <v>0</v>
      </c>
      <c r="AR281" s="167">
        <v>556.29999999999995</v>
      </c>
      <c r="AS281" s="167">
        <v>-556.29999999999995</v>
      </c>
      <c r="AT281" s="167"/>
      <c r="AU281" s="167"/>
      <c r="AV281" s="167">
        <v>0</v>
      </c>
      <c r="AW281" s="167"/>
      <c r="AX281" s="167">
        <v>0</v>
      </c>
      <c r="AY281" s="167">
        <v>6801.3</v>
      </c>
    </row>
    <row r="282" spans="1:51" ht="15" customHeight="1" x14ac:dyDescent="0.25">
      <c r="A282" s="1">
        <v>3</v>
      </c>
      <c r="C282" s="115" t="s">
        <v>284</v>
      </c>
      <c r="D282" s="83">
        <v>508</v>
      </c>
      <c r="E282" s="86">
        <v>2473</v>
      </c>
      <c r="F282" s="28">
        <v>770</v>
      </c>
      <c r="G282" s="28"/>
      <c r="H282" s="28"/>
      <c r="I282" s="28"/>
      <c r="J282" s="86">
        <v>1703</v>
      </c>
      <c r="K282" s="86">
        <v>5722.9999999999991</v>
      </c>
      <c r="L282" s="109">
        <v>1.7388096977150891</v>
      </c>
      <c r="M282" s="168">
        <v>4921</v>
      </c>
      <c r="N282" s="168">
        <v>583.9</v>
      </c>
      <c r="O282" s="168">
        <v>583.9</v>
      </c>
      <c r="P282" s="168"/>
      <c r="Q282" s="167">
        <v>218.1</v>
      </c>
      <c r="R282" s="167"/>
      <c r="S282" s="167">
        <v>0</v>
      </c>
      <c r="T282" s="88">
        <v>6.4790000000000001</v>
      </c>
      <c r="U282" s="89">
        <v>4920.9700000000012</v>
      </c>
      <c r="V282" s="89" t="e">
        <v>#REF!</v>
      </c>
      <c r="W282" s="110" t="e">
        <v>#REF!</v>
      </c>
      <c r="X282" s="89" t="e">
        <v>#REF!</v>
      </c>
      <c r="Y282" s="1" t="e">
        <v>#REF!</v>
      </c>
      <c r="Z282" s="1" t="e">
        <v>#REF!</v>
      </c>
      <c r="AA282" s="1" t="e">
        <v>#REF!</v>
      </c>
      <c r="AB282" s="1" t="e">
        <v>#REF!</v>
      </c>
      <c r="AC282" s="1" t="e">
        <v>#REF!</v>
      </c>
      <c r="AD282" s="1" t="e">
        <v>#REF!</v>
      </c>
      <c r="AE282" s="1" t="e">
        <v>#REF!</v>
      </c>
      <c r="AF282" s="1" t="e">
        <v>#REF!</v>
      </c>
      <c r="AG282" s="1" t="e">
        <v>#REF!</v>
      </c>
      <c r="AH282" s="1" t="e">
        <v>#REF!</v>
      </c>
      <c r="AI282" s="88">
        <v>2.2123200000000005</v>
      </c>
      <c r="AJ282" s="167">
        <v>206.1</v>
      </c>
      <c r="AK282" s="167">
        <v>214.3</v>
      </c>
      <c r="AL282" s="167">
        <v>419.5</v>
      </c>
      <c r="AM282" s="167">
        <v>205.2</v>
      </c>
      <c r="AN282" s="167"/>
      <c r="AO282" s="167">
        <v>205.2</v>
      </c>
      <c r="AP282" s="167">
        <v>5929.0999999999995</v>
      </c>
      <c r="AQ282" s="167">
        <v>3456.1</v>
      </c>
      <c r="AR282" s="167">
        <v>2946.8</v>
      </c>
      <c r="AS282" s="167">
        <v>509.29999999999973</v>
      </c>
      <c r="AT282" s="167"/>
      <c r="AU282" s="167"/>
      <c r="AV282" s="167">
        <v>3456.1</v>
      </c>
      <c r="AW282" s="167"/>
      <c r="AX282" s="167">
        <v>3456.1</v>
      </c>
      <c r="AY282" s="167">
        <v>5159.1000000000004</v>
      </c>
    </row>
    <row r="283" spans="1:51" ht="15" customHeight="1" x14ac:dyDescent="0.25">
      <c r="A283" s="1">
        <v>3</v>
      </c>
      <c r="C283" s="115" t="s">
        <v>285</v>
      </c>
      <c r="D283" s="83">
        <v>1236</v>
      </c>
      <c r="E283" s="86">
        <v>7400.5999999999995</v>
      </c>
      <c r="F283" s="28">
        <v>7400.5999999999995</v>
      </c>
      <c r="G283" s="28"/>
      <c r="H283" s="28"/>
      <c r="I283" s="28"/>
      <c r="J283" s="86">
        <v>0</v>
      </c>
      <c r="K283" s="86">
        <v>10143.9</v>
      </c>
      <c r="L283" s="109">
        <v>1.2667138192547394</v>
      </c>
      <c r="M283" s="168">
        <v>9693.7999999999993</v>
      </c>
      <c r="N283" s="168">
        <v>98.5</v>
      </c>
      <c r="O283" s="168">
        <v>98.5</v>
      </c>
      <c r="P283" s="168"/>
      <c r="Q283" s="167">
        <v>351.6</v>
      </c>
      <c r="R283" s="167"/>
      <c r="S283" s="167">
        <v>0</v>
      </c>
      <c r="T283" s="88">
        <v>6.4790000000000001</v>
      </c>
      <c r="U283" s="89">
        <v>9693.7599999999984</v>
      </c>
      <c r="V283" s="89" t="e">
        <v>#REF!</v>
      </c>
      <c r="W283" s="110" t="e">
        <v>#REF!</v>
      </c>
      <c r="X283" s="89" t="e">
        <v>#REF!</v>
      </c>
      <c r="Y283" s="1" t="e">
        <v>#REF!</v>
      </c>
      <c r="Z283" s="1" t="e">
        <v>#REF!</v>
      </c>
      <c r="AA283" s="1" t="e">
        <v>#REF!</v>
      </c>
      <c r="AB283" s="1" t="e">
        <v>#REF!</v>
      </c>
      <c r="AC283" s="1" t="e">
        <v>#REF!</v>
      </c>
      <c r="AD283" s="1" t="e">
        <v>#REF!</v>
      </c>
      <c r="AE283" s="1" t="e">
        <v>#REF!</v>
      </c>
      <c r="AF283" s="1" t="e">
        <v>#REF!</v>
      </c>
      <c r="AG283" s="1" t="e">
        <v>#REF!</v>
      </c>
      <c r="AH283" s="1" t="e">
        <v>#REF!</v>
      </c>
      <c r="AI283" s="88">
        <v>2.2123200000000005</v>
      </c>
      <c r="AJ283" s="167">
        <v>501.3</v>
      </c>
      <c r="AK283" s="167">
        <v>521.4</v>
      </c>
      <c r="AL283" s="167">
        <v>1020.6</v>
      </c>
      <c r="AM283" s="167">
        <v>499.20000000000005</v>
      </c>
      <c r="AN283" s="167"/>
      <c r="AO283" s="167">
        <v>499.20000000000005</v>
      </c>
      <c r="AP283" s="167">
        <v>10645.199999999999</v>
      </c>
      <c r="AQ283" s="167">
        <v>3244.6</v>
      </c>
      <c r="AR283" s="167">
        <v>599.6</v>
      </c>
      <c r="AS283" s="167">
        <v>2645</v>
      </c>
      <c r="AT283" s="167"/>
      <c r="AU283" s="167"/>
      <c r="AV283" s="167">
        <v>3244.6</v>
      </c>
      <c r="AW283" s="167"/>
      <c r="AX283" s="167">
        <v>3244.6</v>
      </c>
      <c r="AY283" s="167">
        <v>3244.6</v>
      </c>
    </row>
    <row r="284" spans="1:51" ht="15" customHeight="1" x14ac:dyDescent="0.25">
      <c r="A284" s="1">
        <v>2</v>
      </c>
      <c r="B284" s="1">
        <v>2</v>
      </c>
      <c r="C284" s="115" t="s">
        <v>43</v>
      </c>
      <c r="D284" s="83">
        <v>23313</v>
      </c>
      <c r="E284" s="86">
        <v>244793.7</v>
      </c>
      <c r="F284" s="28">
        <v>119626.80000000002</v>
      </c>
      <c r="G284" s="28"/>
      <c r="H284" s="28">
        <v>0</v>
      </c>
      <c r="I284" s="28"/>
      <c r="J284" s="86">
        <v>125166.9</v>
      </c>
      <c r="K284" s="86">
        <v>539013.1</v>
      </c>
      <c r="L284" s="109">
        <v>1.4947446001680884</v>
      </c>
      <c r="M284" s="168">
        <v>451680.2</v>
      </c>
      <c r="N284" s="168">
        <v>22994.3</v>
      </c>
      <c r="O284" s="168">
        <v>22994.3</v>
      </c>
      <c r="P284" s="168"/>
      <c r="Q284" s="167">
        <v>20150.7</v>
      </c>
      <c r="R284" s="167"/>
      <c r="S284" s="167">
        <v>44187.9</v>
      </c>
      <c r="T284" s="88">
        <v>15.468</v>
      </c>
      <c r="U284" s="89">
        <v>366527.94</v>
      </c>
      <c r="V284" s="89" t="e">
        <v>#REF!</v>
      </c>
      <c r="W284" s="110" t="e">
        <v>#REF!</v>
      </c>
      <c r="X284" s="89" t="e">
        <v>#REF!</v>
      </c>
      <c r="Y284" s="1" t="e">
        <v>#REF!</v>
      </c>
      <c r="Z284" s="1" t="e">
        <v>#REF!</v>
      </c>
      <c r="AA284" s="1" t="e">
        <v>#REF!</v>
      </c>
      <c r="AB284" s="1" t="e">
        <v>#REF!</v>
      </c>
      <c r="AC284" s="1" t="e">
        <v>#REF!</v>
      </c>
      <c r="AD284" s="1" t="e">
        <v>#REF!</v>
      </c>
      <c r="AE284" s="1" t="e">
        <v>#REF!</v>
      </c>
      <c r="AF284" s="1" t="e">
        <v>#REF!</v>
      </c>
      <c r="AG284" s="1" t="e">
        <v>#REF!</v>
      </c>
      <c r="AH284" s="1" t="e">
        <v>#REF!</v>
      </c>
      <c r="AI284" s="88">
        <v>3.5481600000000002</v>
      </c>
      <c r="AJ284" s="167">
        <v>15166.1</v>
      </c>
      <c r="AK284" s="167">
        <v>15772.7</v>
      </c>
      <c r="AL284" s="167">
        <v>30872.5</v>
      </c>
      <c r="AM284" s="167">
        <v>15099.8</v>
      </c>
      <c r="AN284" s="167" t="e">
        <v>#REF!</v>
      </c>
      <c r="AO284" s="167" t="e">
        <v>#REF!</v>
      </c>
      <c r="AP284" s="167">
        <v>554179.19999999995</v>
      </c>
      <c r="AQ284" s="167">
        <v>309385.5</v>
      </c>
      <c r="AR284" s="167">
        <v>183238.9</v>
      </c>
      <c r="AS284" s="167">
        <v>126146.6</v>
      </c>
      <c r="AT284" s="167">
        <v>2933</v>
      </c>
      <c r="AU284" s="167">
        <v>0</v>
      </c>
      <c r="AV284" s="167">
        <v>312318.5</v>
      </c>
      <c r="AW284" s="167"/>
      <c r="AX284" s="167">
        <v>312318.5</v>
      </c>
      <c r="AY284" s="167">
        <v>437485.4</v>
      </c>
    </row>
    <row r="285" spans="1:51" x14ac:dyDescent="0.25">
      <c r="A285" s="27">
        <v>1</v>
      </c>
      <c r="B285" s="27">
        <v>1</v>
      </c>
      <c r="C285" s="158" t="s">
        <v>286</v>
      </c>
      <c r="D285" s="159">
        <v>40928</v>
      </c>
      <c r="E285" s="84">
        <v>652386.4</v>
      </c>
      <c r="F285" s="84">
        <v>300706.40000000002</v>
      </c>
      <c r="G285" s="84"/>
      <c r="H285" s="84">
        <v>0</v>
      </c>
      <c r="I285" s="84">
        <v>0</v>
      </c>
      <c r="J285" s="84">
        <v>351680</v>
      </c>
      <c r="K285" s="84">
        <v>934979</v>
      </c>
      <c r="L285" s="84"/>
      <c r="M285" s="169">
        <v>811090.3</v>
      </c>
      <c r="N285" s="169">
        <v>21581.199999999997</v>
      </c>
      <c r="O285" s="169">
        <v>21581.200000000001</v>
      </c>
      <c r="P285" s="169">
        <v>0</v>
      </c>
      <c r="Q285" s="169">
        <v>33743.899999999994</v>
      </c>
      <c r="R285" s="169">
        <v>0</v>
      </c>
      <c r="S285" s="169">
        <v>68563.600000000006</v>
      </c>
      <c r="T285" s="88"/>
      <c r="U285" s="84">
        <v>684294.02833333332</v>
      </c>
      <c r="V285" s="84" t="e">
        <v>#REF!</v>
      </c>
      <c r="W285" s="84" t="e">
        <v>#REF!</v>
      </c>
      <c r="X285" s="84" t="e">
        <v>#REF!</v>
      </c>
      <c r="Y285" s="160" t="e">
        <v>#REF!</v>
      </c>
      <c r="Z285" s="160" t="e">
        <v>#REF!</v>
      </c>
      <c r="AA285" s="160" t="e">
        <v>#REF!</v>
      </c>
      <c r="AB285" s="160" t="e">
        <v>#REF!</v>
      </c>
      <c r="AC285" s="160" t="e">
        <v>#REF!</v>
      </c>
      <c r="AD285" s="160" t="e">
        <v>#REF!</v>
      </c>
      <c r="AE285" s="160" t="e">
        <v>#REF!</v>
      </c>
      <c r="AF285" s="160" t="e">
        <v>#REF!</v>
      </c>
      <c r="AG285" s="160" t="e">
        <v>#REF!</v>
      </c>
      <c r="AH285" s="160" t="e">
        <v>#REF!</v>
      </c>
      <c r="AI285" s="97">
        <v>0</v>
      </c>
      <c r="AJ285" s="166">
        <v>45605.500000000007</v>
      </c>
      <c r="AK285" s="166">
        <v>47429.599999999999</v>
      </c>
      <c r="AL285" s="166">
        <v>92835.7</v>
      </c>
      <c r="AM285" s="166">
        <v>45406.1</v>
      </c>
      <c r="AN285" s="166" t="e">
        <v>#REF!</v>
      </c>
      <c r="AO285" s="166" t="e">
        <v>#REF!</v>
      </c>
      <c r="AP285" s="166">
        <v>980584.50000000012</v>
      </c>
      <c r="AQ285" s="166">
        <v>391566.60000000003</v>
      </c>
      <c r="AR285" s="166">
        <v>219991.90000000002</v>
      </c>
      <c r="AS285" s="166">
        <v>171574.7</v>
      </c>
      <c r="AT285" s="166">
        <v>485.5</v>
      </c>
      <c r="AU285" s="166">
        <v>0</v>
      </c>
      <c r="AV285" s="166">
        <v>392052.10000000003</v>
      </c>
      <c r="AW285" s="166">
        <v>0</v>
      </c>
      <c r="AX285" s="166">
        <v>392052.10000000003</v>
      </c>
      <c r="AY285" s="166">
        <v>743732.10000000009</v>
      </c>
    </row>
    <row r="286" spans="1:51" ht="15" customHeight="1" x14ac:dyDescent="0.25">
      <c r="A286" s="1">
        <v>4</v>
      </c>
      <c r="B286" s="1">
        <v>3</v>
      </c>
      <c r="C286" s="115" t="s">
        <v>287</v>
      </c>
      <c r="D286" s="83">
        <v>9339</v>
      </c>
      <c r="E286" s="86">
        <v>56015.299999999996</v>
      </c>
      <c r="F286" s="28">
        <v>38488.899999999994</v>
      </c>
      <c r="G286" s="28"/>
      <c r="H286" s="28"/>
      <c r="I286" s="28"/>
      <c r="J286" s="86">
        <v>17526.400000000001</v>
      </c>
      <c r="K286" s="86">
        <v>32967.799999999996</v>
      </c>
      <c r="L286" s="109">
        <v>1.2106039087673255</v>
      </c>
      <c r="M286" s="168">
        <v>31714.3</v>
      </c>
      <c r="N286" s="168">
        <v>0</v>
      </c>
      <c r="O286" s="168">
        <v>0</v>
      </c>
      <c r="P286" s="168"/>
      <c r="Q286" s="167">
        <v>1253.5</v>
      </c>
      <c r="R286" s="167"/>
      <c r="S286" s="167">
        <v>0</v>
      </c>
      <c r="T286" s="88">
        <v>2.9159999999999999</v>
      </c>
      <c r="U286" s="89">
        <v>31714.266666666666</v>
      </c>
      <c r="V286" s="89" t="e">
        <v>#REF!</v>
      </c>
      <c r="W286" s="110" t="e">
        <v>#REF!</v>
      </c>
      <c r="X286" s="89" t="e">
        <v>#REF!</v>
      </c>
      <c r="Y286" s="1" t="e">
        <v>#REF!</v>
      </c>
      <c r="Z286" s="1" t="e">
        <v>#REF!</v>
      </c>
      <c r="AA286" s="1" t="e">
        <v>#REF!</v>
      </c>
      <c r="AB286" s="1" t="e">
        <v>#REF!</v>
      </c>
      <c r="AC286" s="1" t="e">
        <v>#REF!</v>
      </c>
      <c r="AD286" s="1" t="e">
        <v>#REF!</v>
      </c>
      <c r="AE286" s="1" t="e">
        <v>#REF!</v>
      </c>
      <c r="AF286" s="1" t="e">
        <v>#REF!</v>
      </c>
      <c r="AG286" s="1" t="e">
        <v>#REF!</v>
      </c>
      <c r="AH286" s="1" t="e">
        <v>#REF!</v>
      </c>
      <c r="AI286" s="88">
        <v>3.091968</v>
      </c>
      <c r="AJ286" s="167">
        <v>5294.3</v>
      </c>
      <c r="AK286" s="167">
        <v>5506.1</v>
      </c>
      <c r="AL286" s="167">
        <v>10777.3</v>
      </c>
      <c r="AM286" s="167">
        <v>5271.1999999999989</v>
      </c>
      <c r="AN286" s="167"/>
      <c r="AO286" s="167">
        <v>5271.1999999999989</v>
      </c>
      <c r="AP286" s="167">
        <v>38262.1</v>
      </c>
      <c r="AQ286" s="167">
        <v>0</v>
      </c>
      <c r="AR286" s="167">
        <v>0</v>
      </c>
      <c r="AS286" s="167">
        <v>0</v>
      </c>
      <c r="AT286" s="167"/>
      <c r="AU286" s="167"/>
      <c r="AV286" s="167">
        <v>0</v>
      </c>
      <c r="AW286" s="167"/>
      <c r="AX286" s="167">
        <v>0</v>
      </c>
      <c r="AY286" s="167">
        <v>17526.400000000001</v>
      </c>
    </row>
    <row r="287" spans="1:51" ht="15" customHeight="1" x14ac:dyDescent="0.25">
      <c r="A287" s="1">
        <v>4</v>
      </c>
      <c r="B287" s="1">
        <v>3</v>
      </c>
      <c r="C287" s="115" t="s">
        <v>288</v>
      </c>
      <c r="D287" s="83">
        <v>5411</v>
      </c>
      <c r="E287" s="86">
        <v>25291.9</v>
      </c>
      <c r="F287" s="28">
        <v>7405.7000000000007</v>
      </c>
      <c r="G287" s="28"/>
      <c r="H287" s="28"/>
      <c r="I287" s="28"/>
      <c r="J287" s="86">
        <v>17886.2</v>
      </c>
      <c r="K287" s="86">
        <v>17597.2</v>
      </c>
      <c r="L287" s="109">
        <v>1.1152661385041243</v>
      </c>
      <c r="M287" s="168">
        <v>17004.2</v>
      </c>
      <c r="N287" s="168">
        <v>0</v>
      </c>
      <c r="O287" s="168">
        <v>0</v>
      </c>
      <c r="P287" s="168"/>
      <c r="Q287" s="167">
        <v>593</v>
      </c>
      <c r="R287" s="167"/>
      <c r="S287" s="167">
        <v>0</v>
      </c>
      <c r="T287" s="88">
        <v>2.9159999999999999</v>
      </c>
      <c r="U287" s="89">
        <v>17004.219999999998</v>
      </c>
      <c r="V287" s="89" t="e">
        <v>#REF!</v>
      </c>
      <c r="W287" s="110" t="e">
        <v>#REF!</v>
      </c>
      <c r="X287" s="89" t="e">
        <v>#REF!</v>
      </c>
      <c r="Y287" s="1" t="e">
        <v>#REF!</v>
      </c>
      <c r="Z287" s="1" t="e">
        <v>#REF!</v>
      </c>
      <c r="AA287" s="1" t="e">
        <v>#REF!</v>
      </c>
      <c r="AB287" s="1" t="e">
        <v>#REF!</v>
      </c>
      <c r="AC287" s="1" t="e">
        <v>#REF!</v>
      </c>
      <c r="AD287" s="1" t="e">
        <v>#REF!</v>
      </c>
      <c r="AE287" s="1" t="e">
        <v>#REF!</v>
      </c>
      <c r="AF287" s="1" t="e">
        <v>#REF!</v>
      </c>
      <c r="AG287" s="1" t="e">
        <v>#REF!</v>
      </c>
      <c r="AH287" s="1" t="e">
        <v>#REF!</v>
      </c>
      <c r="AI287" s="88">
        <v>3.091968</v>
      </c>
      <c r="AJ287" s="167">
        <v>3067.5</v>
      </c>
      <c r="AK287" s="167">
        <v>3190.2</v>
      </c>
      <c r="AL287" s="167">
        <v>6244.3</v>
      </c>
      <c r="AM287" s="167">
        <v>3054.1000000000004</v>
      </c>
      <c r="AN287" s="167"/>
      <c r="AO287" s="167">
        <v>3054.1000000000004</v>
      </c>
      <c r="AP287" s="167">
        <v>20664.7</v>
      </c>
      <c r="AQ287" s="167">
        <v>0</v>
      </c>
      <c r="AR287" s="167">
        <v>0</v>
      </c>
      <c r="AS287" s="167">
        <v>0</v>
      </c>
      <c r="AT287" s="167"/>
      <c r="AU287" s="167"/>
      <c r="AV287" s="167">
        <v>0</v>
      </c>
      <c r="AW287" s="167"/>
      <c r="AX287" s="167">
        <v>0</v>
      </c>
      <c r="AY287" s="167">
        <v>17886.2</v>
      </c>
    </row>
    <row r="288" spans="1:51" ht="15" customHeight="1" x14ac:dyDescent="0.25">
      <c r="A288" s="1">
        <v>3</v>
      </c>
      <c r="C288" s="115" t="s">
        <v>289</v>
      </c>
      <c r="D288" s="83">
        <v>938</v>
      </c>
      <c r="E288" s="86">
        <v>4846.3999999999996</v>
      </c>
      <c r="F288" s="28">
        <v>1497.8000000000002</v>
      </c>
      <c r="G288" s="28"/>
      <c r="H288" s="28"/>
      <c r="I288" s="28"/>
      <c r="J288" s="86">
        <v>3348.6</v>
      </c>
      <c r="K288" s="86">
        <v>9812.1999999999989</v>
      </c>
      <c r="L288" s="109">
        <v>1.6145651474947271</v>
      </c>
      <c r="M288" s="168">
        <v>9582</v>
      </c>
      <c r="N288" s="168">
        <v>0</v>
      </c>
      <c r="O288" s="168">
        <v>0</v>
      </c>
      <c r="P288" s="168"/>
      <c r="Q288" s="167">
        <v>230.2</v>
      </c>
      <c r="R288" s="167"/>
      <c r="S288" s="167">
        <v>0</v>
      </c>
      <c r="T288" s="88">
        <v>6.4790000000000001</v>
      </c>
      <c r="U288" s="89">
        <v>9582</v>
      </c>
      <c r="V288" s="89" t="e">
        <v>#REF!</v>
      </c>
      <c r="W288" s="110" t="e">
        <v>#REF!</v>
      </c>
      <c r="X288" s="89" t="e">
        <v>#REF!</v>
      </c>
      <c r="Y288" s="1" t="e">
        <v>#REF!</v>
      </c>
      <c r="Z288" s="1" t="e">
        <v>#REF!</v>
      </c>
      <c r="AA288" s="1" t="e">
        <v>#REF!</v>
      </c>
      <c r="AB288" s="1" t="e">
        <v>#REF!</v>
      </c>
      <c r="AC288" s="1" t="e">
        <v>#REF!</v>
      </c>
      <c r="AD288" s="1" t="e">
        <v>#REF!</v>
      </c>
      <c r="AE288" s="1" t="e">
        <v>#REF!</v>
      </c>
      <c r="AF288" s="1" t="e">
        <v>#REF!</v>
      </c>
      <c r="AG288" s="1" t="e">
        <v>#REF!</v>
      </c>
      <c r="AH288" s="1" t="e">
        <v>#REF!</v>
      </c>
      <c r="AI288" s="88">
        <v>2.2123200000000005</v>
      </c>
      <c r="AJ288" s="167">
        <v>380.5</v>
      </c>
      <c r="AK288" s="167">
        <v>395.7</v>
      </c>
      <c r="AL288" s="167">
        <v>774.5</v>
      </c>
      <c r="AM288" s="167">
        <v>378.8</v>
      </c>
      <c r="AN288" s="167"/>
      <c r="AO288" s="167">
        <v>378.8</v>
      </c>
      <c r="AP288" s="167">
        <v>10192.699999999999</v>
      </c>
      <c r="AQ288" s="167">
        <v>5346.3</v>
      </c>
      <c r="AR288" s="167">
        <v>6011.2</v>
      </c>
      <c r="AS288" s="167">
        <v>-664.89999999999964</v>
      </c>
      <c r="AT288" s="167"/>
      <c r="AU288" s="167"/>
      <c r="AV288" s="167">
        <v>5346.3</v>
      </c>
      <c r="AW288" s="167"/>
      <c r="AX288" s="167">
        <v>5346.3</v>
      </c>
      <c r="AY288" s="167">
        <v>8694.9</v>
      </c>
    </row>
    <row r="289" spans="1:51" ht="15" customHeight="1" x14ac:dyDescent="0.25">
      <c r="A289" s="1">
        <v>3</v>
      </c>
      <c r="C289" s="115" t="s">
        <v>290</v>
      </c>
      <c r="D289" s="83">
        <v>4942</v>
      </c>
      <c r="E289" s="86">
        <v>28191</v>
      </c>
      <c r="F289" s="28">
        <v>15501.7</v>
      </c>
      <c r="G289" s="28"/>
      <c r="H289" s="28"/>
      <c r="I289" s="28"/>
      <c r="J289" s="86">
        <v>12689.3</v>
      </c>
      <c r="K289" s="86">
        <v>8227.2000000000007</v>
      </c>
      <c r="L289" s="109">
        <v>0.25694568805521734</v>
      </c>
      <c r="M289" s="168">
        <v>12419.6</v>
      </c>
      <c r="N289" s="168">
        <v>-4590.8999999999996</v>
      </c>
      <c r="O289" s="168">
        <v>-4590.8999999999996</v>
      </c>
      <c r="P289" s="168"/>
      <c r="Q289" s="167">
        <v>398.5</v>
      </c>
      <c r="R289" s="167"/>
      <c r="S289" s="167">
        <v>0</v>
      </c>
      <c r="T289" s="88">
        <v>6.4790000000000001</v>
      </c>
      <c r="U289" s="89">
        <v>12419.708333333334</v>
      </c>
      <c r="V289" s="89" t="e">
        <v>#REF!</v>
      </c>
      <c r="W289" s="110" t="e">
        <v>#REF!</v>
      </c>
      <c r="X289" s="89" t="e">
        <v>#REF!</v>
      </c>
      <c r="Y289" s="1" t="e">
        <v>#REF!</v>
      </c>
      <c r="Z289" s="1" t="e">
        <v>#REF!</v>
      </c>
      <c r="AA289" s="1" t="e">
        <v>#REF!</v>
      </c>
      <c r="AB289" s="1" t="e">
        <v>#REF!</v>
      </c>
      <c r="AC289" s="1" t="e">
        <v>#REF!</v>
      </c>
      <c r="AD289" s="1" t="e">
        <v>#REF!</v>
      </c>
      <c r="AE289" s="1" t="e">
        <v>#REF!</v>
      </c>
      <c r="AF289" s="1" t="e">
        <v>#REF!</v>
      </c>
      <c r="AG289" s="1" t="e">
        <v>#REF!</v>
      </c>
      <c r="AH289" s="1" t="e">
        <v>#REF!</v>
      </c>
      <c r="AI289" s="88">
        <v>2.2123200000000005</v>
      </c>
      <c r="AJ289" s="167">
        <v>2004.6</v>
      </c>
      <c r="AK289" s="167">
        <v>2084.8000000000002</v>
      </c>
      <c r="AL289" s="167">
        <v>4080.7</v>
      </c>
      <c r="AM289" s="167">
        <v>1995.8999999999996</v>
      </c>
      <c r="AN289" s="167"/>
      <c r="AO289" s="167">
        <v>1995.8999999999996</v>
      </c>
      <c r="AP289" s="167">
        <v>10231.800000000001</v>
      </c>
      <c r="AQ289" s="167">
        <v>0</v>
      </c>
      <c r="AR289" s="167">
        <v>0</v>
      </c>
      <c r="AS289" s="167">
        <v>0</v>
      </c>
      <c r="AT289" s="167"/>
      <c r="AU289" s="167"/>
      <c r="AV289" s="167">
        <v>0</v>
      </c>
      <c r="AW289" s="167"/>
      <c r="AX289" s="167">
        <v>0</v>
      </c>
      <c r="AY289" s="167">
        <v>12689.3</v>
      </c>
    </row>
    <row r="290" spans="1:51" ht="15" customHeight="1" x14ac:dyDescent="0.25">
      <c r="A290" s="1">
        <v>3</v>
      </c>
      <c r="C290" s="115" t="s">
        <v>291</v>
      </c>
      <c r="D290" s="83">
        <v>2869</v>
      </c>
      <c r="E290" s="86">
        <v>14017.500000000002</v>
      </c>
      <c r="F290" s="28">
        <v>4913.3000000000011</v>
      </c>
      <c r="G290" s="28"/>
      <c r="H290" s="28"/>
      <c r="I290" s="28"/>
      <c r="J290" s="86">
        <v>9104.2000000000007</v>
      </c>
      <c r="K290" s="86">
        <v>15836.199999999999</v>
      </c>
      <c r="L290" s="109">
        <v>0.85194674851334851</v>
      </c>
      <c r="M290" s="168">
        <v>15259.1</v>
      </c>
      <c r="N290" s="168">
        <v>0</v>
      </c>
      <c r="O290" s="168">
        <v>0</v>
      </c>
      <c r="P290" s="168"/>
      <c r="Q290" s="167">
        <v>577.1</v>
      </c>
      <c r="R290" s="167"/>
      <c r="S290" s="167">
        <v>0</v>
      </c>
      <c r="T290" s="88">
        <v>6.4790000000000001</v>
      </c>
      <c r="U290" s="89">
        <v>15259.133333333331</v>
      </c>
      <c r="V290" s="89" t="e">
        <v>#REF!</v>
      </c>
      <c r="W290" s="110" t="e">
        <v>#REF!</v>
      </c>
      <c r="X290" s="89" t="e">
        <v>#REF!</v>
      </c>
      <c r="Y290" s="1" t="e">
        <v>#REF!</v>
      </c>
      <c r="Z290" s="1" t="e">
        <v>#REF!</v>
      </c>
      <c r="AA290" s="1" t="e">
        <v>#REF!</v>
      </c>
      <c r="AB290" s="1" t="e">
        <v>#REF!</v>
      </c>
      <c r="AC290" s="1" t="e">
        <v>#REF!</v>
      </c>
      <c r="AD290" s="1" t="e">
        <v>#REF!</v>
      </c>
      <c r="AE290" s="1" t="e">
        <v>#REF!</v>
      </c>
      <c r="AF290" s="1" t="e">
        <v>#REF!</v>
      </c>
      <c r="AG290" s="1" t="e">
        <v>#REF!</v>
      </c>
      <c r="AH290" s="1" t="e">
        <v>#REF!</v>
      </c>
      <c r="AI290" s="88">
        <v>2.2123200000000005</v>
      </c>
      <c r="AJ290" s="167">
        <v>1163.7</v>
      </c>
      <c r="AK290" s="167">
        <v>1210.2</v>
      </c>
      <c r="AL290" s="167">
        <v>2368.8000000000002</v>
      </c>
      <c r="AM290" s="167">
        <v>1158.6000000000001</v>
      </c>
      <c r="AN290" s="167"/>
      <c r="AO290" s="167">
        <v>1158.6000000000001</v>
      </c>
      <c r="AP290" s="167">
        <v>16999.899999999998</v>
      </c>
      <c r="AQ290" s="167">
        <v>2982.4</v>
      </c>
      <c r="AR290" s="167">
        <v>4728</v>
      </c>
      <c r="AS290" s="167">
        <v>-1745.6</v>
      </c>
      <c r="AT290" s="167"/>
      <c r="AU290" s="167"/>
      <c r="AV290" s="167">
        <v>2982.4</v>
      </c>
      <c r="AW290" s="167"/>
      <c r="AX290" s="167">
        <v>2982.4</v>
      </c>
      <c r="AY290" s="167">
        <v>12086.6</v>
      </c>
    </row>
    <row r="291" spans="1:51" ht="15" customHeight="1" x14ac:dyDescent="0.25">
      <c r="A291" s="1">
        <v>3</v>
      </c>
      <c r="C291" s="115" t="s">
        <v>292</v>
      </c>
      <c r="D291" s="83">
        <v>1160</v>
      </c>
      <c r="E291" s="86">
        <v>5660.2000000000007</v>
      </c>
      <c r="F291" s="28">
        <v>1152.9000000000001</v>
      </c>
      <c r="G291" s="28"/>
      <c r="H291" s="28"/>
      <c r="I291" s="28"/>
      <c r="J291" s="86">
        <v>4507.3</v>
      </c>
      <c r="K291" s="86">
        <v>11697.4</v>
      </c>
      <c r="L291" s="109">
        <v>1.5564077044669515</v>
      </c>
      <c r="M291" s="168">
        <v>11376.5</v>
      </c>
      <c r="N291" s="168">
        <v>0</v>
      </c>
      <c r="O291" s="168">
        <v>0</v>
      </c>
      <c r="P291" s="168"/>
      <c r="Q291" s="167">
        <v>320.89999999999998</v>
      </c>
      <c r="R291" s="167"/>
      <c r="S291" s="167">
        <v>0</v>
      </c>
      <c r="T291" s="88">
        <v>6.4790000000000001</v>
      </c>
      <c r="U291" s="89">
        <v>11376.566666666664</v>
      </c>
      <c r="V291" s="89" t="e">
        <v>#REF!</v>
      </c>
      <c r="W291" s="110" t="e">
        <v>#REF!</v>
      </c>
      <c r="X291" s="89" t="e">
        <v>#REF!</v>
      </c>
      <c r="Y291" s="1" t="e">
        <v>#REF!</v>
      </c>
      <c r="Z291" s="1" t="e">
        <v>#REF!</v>
      </c>
      <c r="AA291" s="1" t="e">
        <v>#REF!</v>
      </c>
      <c r="AB291" s="1" t="e">
        <v>#REF!</v>
      </c>
      <c r="AC291" s="1" t="e">
        <v>#REF!</v>
      </c>
      <c r="AD291" s="1" t="e">
        <v>#REF!</v>
      </c>
      <c r="AE291" s="1" t="e">
        <v>#REF!</v>
      </c>
      <c r="AF291" s="1" t="e">
        <v>#REF!</v>
      </c>
      <c r="AG291" s="1" t="e">
        <v>#REF!</v>
      </c>
      <c r="AH291" s="1" t="e">
        <v>#REF!</v>
      </c>
      <c r="AI291" s="88">
        <v>2.2123200000000005</v>
      </c>
      <c r="AJ291" s="167">
        <v>470.5</v>
      </c>
      <c r="AK291" s="167">
        <v>489.3</v>
      </c>
      <c r="AL291" s="167">
        <v>957.7</v>
      </c>
      <c r="AM291" s="167">
        <v>468.40000000000003</v>
      </c>
      <c r="AN291" s="167"/>
      <c r="AO291" s="167">
        <v>468.40000000000003</v>
      </c>
      <c r="AP291" s="167">
        <v>12167.9</v>
      </c>
      <c r="AQ291" s="167">
        <v>6507.7</v>
      </c>
      <c r="AR291" s="167">
        <v>6835.4</v>
      </c>
      <c r="AS291" s="167">
        <v>-327.69999999999982</v>
      </c>
      <c r="AT291" s="167"/>
      <c r="AU291" s="167"/>
      <c r="AV291" s="167">
        <v>6507.7</v>
      </c>
      <c r="AW291" s="167"/>
      <c r="AX291" s="167">
        <v>6507.7</v>
      </c>
      <c r="AY291" s="167">
        <v>11015</v>
      </c>
    </row>
    <row r="292" spans="1:51" ht="15" customHeight="1" x14ac:dyDescent="0.25">
      <c r="A292" s="1">
        <v>3</v>
      </c>
      <c r="C292" s="115" t="s">
        <v>293</v>
      </c>
      <c r="D292" s="83">
        <v>1661</v>
      </c>
      <c r="E292" s="86">
        <v>8535.5</v>
      </c>
      <c r="F292" s="28">
        <v>2591.6</v>
      </c>
      <c r="G292" s="28"/>
      <c r="H292" s="28"/>
      <c r="I292" s="28"/>
      <c r="J292" s="86">
        <v>5943.9</v>
      </c>
      <c r="K292" s="86">
        <v>11787.7</v>
      </c>
      <c r="L292" s="109">
        <v>1.0953463414752</v>
      </c>
      <c r="M292" s="168">
        <v>11462.6</v>
      </c>
      <c r="N292" s="168">
        <v>0</v>
      </c>
      <c r="O292" s="168">
        <v>0</v>
      </c>
      <c r="P292" s="168"/>
      <c r="Q292" s="167">
        <v>325.10000000000002</v>
      </c>
      <c r="R292" s="167"/>
      <c r="S292" s="167">
        <v>0</v>
      </c>
      <c r="T292" s="88">
        <v>6.4790000000000001</v>
      </c>
      <c r="U292" s="89">
        <v>11462.599999999999</v>
      </c>
      <c r="V292" s="89" t="e">
        <v>#REF!</v>
      </c>
      <c r="W292" s="110" t="e">
        <v>#REF!</v>
      </c>
      <c r="X292" s="89" t="e">
        <v>#REF!</v>
      </c>
      <c r="Y292" s="1" t="e">
        <v>#REF!</v>
      </c>
      <c r="Z292" s="1" t="e">
        <v>#REF!</v>
      </c>
      <c r="AA292" s="1" t="e">
        <v>#REF!</v>
      </c>
      <c r="AB292" s="1" t="e">
        <v>#REF!</v>
      </c>
      <c r="AC292" s="1" t="e">
        <v>#REF!</v>
      </c>
      <c r="AD292" s="1" t="e">
        <v>#REF!</v>
      </c>
      <c r="AE292" s="1" t="e">
        <v>#REF!</v>
      </c>
      <c r="AF292" s="1" t="e">
        <v>#REF!</v>
      </c>
      <c r="AG292" s="1" t="e">
        <v>#REF!</v>
      </c>
      <c r="AH292" s="1" t="e">
        <v>#REF!</v>
      </c>
      <c r="AI292" s="88">
        <v>2.2123200000000005</v>
      </c>
      <c r="AJ292" s="167">
        <v>673.7</v>
      </c>
      <c r="AK292" s="167">
        <v>700.6</v>
      </c>
      <c r="AL292" s="167">
        <v>1371.3</v>
      </c>
      <c r="AM292" s="167">
        <v>670.69999999999993</v>
      </c>
      <c r="AN292" s="167"/>
      <c r="AO292" s="167">
        <v>670.69999999999993</v>
      </c>
      <c r="AP292" s="167">
        <v>12461.400000000001</v>
      </c>
      <c r="AQ292" s="167">
        <v>3925.9</v>
      </c>
      <c r="AR292" s="167">
        <v>5371.7</v>
      </c>
      <c r="AS292" s="167">
        <v>-1445.7999999999997</v>
      </c>
      <c r="AT292" s="167"/>
      <c r="AU292" s="167"/>
      <c r="AV292" s="167">
        <v>3925.9</v>
      </c>
      <c r="AW292" s="167"/>
      <c r="AX292" s="167">
        <v>3925.9</v>
      </c>
      <c r="AY292" s="167">
        <v>9869.7999999999993</v>
      </c>
    </row>
    <row r="293" spans="1:51" ht="15" customHeight="1" x14ac:dyDescent="0.25">
      <c r="A293" s="1">
        <v>3</v>
      </c>
      <c r="C293" s="115" t="s">
        <v>294</v>
      </c>
      <c r="D293" s="83">
        <v>1550</v>
      </c>
      <c r="E293" s="86">
        <v>7557.9</v>
      </c>
      <c r="F293" s="28">
        <v>2606.1999999999998</v>
      </c>
      <c r="G293" s="28"/>
      <c r="H293" s="28"/>
      <c r="I293" s="28"/>
      <c r="J293" s="86">
        <v>4951.7</v>
      </c>
      <c r="K293" s="86">
        <v>9545.7000000000007</v>
      </c>
      <c r="L293" s="109">
        <v>0.95053497901408512</v>
      </c>
      <c r="M293" s="168">
        <v>9141.9</v>
      </c>
      <c r="N293" s="168">
        <v>0</v>
      </c>
      <c r="O293" s="168">
        <v>0</v>
      </c>
      <c r="P293" s="168"/>
      <c r="Q293" s="167">
        <v>403.8</v>
      </c>
      <c r="R293" s="167"/>
      <c r="S293" s="167">
        <v>0</v>
      </c>
      <c r="T293" s="88">
        <v>6.4790000000000001</v>
      </c>
      <c r="U293" s="89">
        <v>9141.8333333333303</v>
      </c>
      <c r="V293" s="89" t="e">
        <v>#REF!</v>
      </c>
      <c r="W293" s="110" t="e">
        <v>#REF!</v>
      </c>
      <c r="X293" s="89" t="e">
        <v>#REF!</v>
      </c>
      <c r="Y293" s="1" t="e">
        <v>#REF!</v>
      </c>
      <c r="Z293" s="1" t="e">
        <v>#REF!</v>
      </c>
      <c r="AA293" s="1" t="e">
        <v>#REF!</v>
      </c>
      <c r="AB293" s="1" t="e">
        <v>#REF!</v>
      </c>
      <c r="AC293" s="1" t="e">
        <v>#REF!</v>
      </c>
      <c r="AD293" s="1" t="e">
        <v>#REF!</v>
      </c>
      <c r="AE293" s="1" t="e">
        <v>#REF!</v>
      </c>
      <c r="AF293" s="1" t="e">
        <v>#REF!</v>
      </c>
      <c r="AG293" s="1" t="e">
        <v>#REF!</v>
      </c>
      <c r="AH293" s="1" t="e">
        <v>#REF!</v>
      </c>
      <c r="AI293" s="88">
        <v>2.2123200000000005</v>
      </c>
      <c r="AJ293" s="167">
        <v>628.70000000000005</v>
      </c>
      <c r="AK293" s="167">
        <v>653.79999999999995</v>
      </c>
      <c r="AL293" s="167">
        <v>1279.7</v>
      </c>
      <c r="AM293" s="167">
        <v>625.90000000000009</v>
      </c>
      <c r="AN293" s="167"/>
      <c r="AO293" s="167">
        <v>625.90000000000009</v>
      </c>
      <c r="AP293" s="167">
        <v>10174.400000000001</v>
      </c>
      <c r="AQ293" s="167">
        <v>2616.5</v>
      </c>
      <c r="AR293" s="167">
        <v>3279.3</v>
      </c>
      <c r="AS293" s="167">
        <v>-662.80000000000018</v>
      </c>
      <c r="AT293" s="167"/>
      <c r="AU293" s="167"/>
      <c r="AV293" s="167">
        <v>2616.5</v>
      </c>
      <c r="AW293" s="167"/>
      <c r="AX293" s="167">
        <v>2616.5</v>
      </c>
      <c r="AY293" s="167">
        <v>7568.2</v>
      </c>
    </row>
    <row r="294" spans="1:51" ht="15" customHeight="1" x14ac:dyDescent="0.25">
      <c r="A294" s="1">
        <v>3</v>
      </c>
      <c r="C294" s="115" t="s">
        <v>295</v>
      </c>
      <c r="D294" s="83">
        <v>8404</v>
      </c>
      <c r="E294" s="86">
        <v>39348.799999999996</v>
      </c>
      <c r="F294" s="28">
        <v>29885.799999999996</v>
      </c>
      <c r="G294" s="28"/>
      <c r="H294" s="28"/>
      <c r="I294" s="28"/>
      <c r="J294" s="86">
        <v>9463</v>
      </c>
      <c r="K294" s="86">
        <v>12911.1</v>
      </c>
      <c r="L294" s="109">
        <v>0.23712056503863138</v>
      </c>
      <c r="M294" s="168">
        <v>12646.5</v>
      </c>
      <c r="N294" s="168">
        <v>0</v>
      </c>
      <c r="O294" s="168">
        <v>0</v>
      </c>
      <c r="P294" s="168"/>
      <c r="Q294" s="167">
        <v>264.60000000000002</v>
      </c>
      <c r="R294" s="167"/>
      <c r="S294" s="167">
        <v>0</v>
      </c>
      <c r="T294" s="88">
        <v>6.4790000000000001</v>
      </c>
      <c r="U294" s="89">
        <v>32434.493333333339</v>
      </c>
      <c r="V294" s="89" t="e">
        <v>#REF!</v>
      </c>
      <c r="W294" s="110" t="e">
        <v>#REF!</v>
      </c>
      <c r="X294" s="89" t="e">
        <v>#REF!</v>
      </c>
      <c r="Y294" s="1" t="e">
        <v>#REF!</v>
      </c>
      <c r="Z294" s="1" t="e">
        <v>#REF!</v>
      </c>
      <c r="AA294" s="1" t="e">
        <v>#REF!</v>
      </c>
      <c r="AB294" s="1" t="e">
        <v>#REF!</v>
      </c>
      <c r="AC294" s="1" t="e">
        <v>#REF!</v>
      </c>
      <c r="AD294" s="1" t="e">
        <v>#REF!</v>
      </c>
      <c r="AE294" s="1" t="e">
        <v>#REF!</v>
      </c>
      <c r="AF294" s="1" t="e">
        <v>#REF!</v>
      </c>
      <c r="AG294" s="1" t="e">
        <v>#REF!</v>
      </c>
      <c r="AH294" s="1" t="e">
        <v>#REF!</v>
      </c>
      <c r="AI294" s="88">
        <v>2.2123200000000005</v>
      </c>
      <c r="AJ294" s="167">
        <v>3408.8</v>
      </c>
      <c r="AK294" s="167">
        <v>3545.2</v>
      </c>
      <c r="AL294" s="167">
        <v>6939.1</v>
      </c>
      <c r="AM294" s="167">
        <v>3393.9000000000005</v>
      </c>
      <c r="AN294" s="167"/>
      <c r="AO294" s="167">
        <v>3393.9000000000005</v>
      </c>
      <c r="AP294" s="167">
        <v>16319.900000000001</v>
      </c>
      <c r="AQ294" s="167">
        <v>0</v>
      </c>
      <c r="AR294" s="167">
        <v>1245</v>
      </c>
      <c r="AS294" s="167">
        <v>-1245</v>
      </c>
      <c r="AT294" s="167"/>
      <c r="AU294" s="167"/>
      <c r="AV294" s="167">
        <v>0</v>
      </c>
      <c r="AW294" s="167"/>
      <c r="AX294" s="167">
        <v>0</v>
      </c>
      <c r="AY294" s="167">
        <v>9463</v>
      </c>
    </row>
    <row r="295" spans="1:51" ht="15" customHeight="1" x14ac:dyDescent="0.25">
      <c r="A295" s="1">
        <v>3</v>
      </c>
      <c r="C295" s="115" t="s">
        <v>296</v>
      </c>
      <c r="D295" s="83">
        <v>3318</v>
      </c>
      <c r="E295" s="86">
        <v>16533.099999999999</v>
      </c>
      <c r="F295" s="28">
        <v>3343.4999999999995</v>
      </c>
      <c r="G295" s="28"/>
      <c r="H295" s="28"/>
      <c r="I295" s="28"/>
      <c r="J295" s="86">
        <v>13189.6</v>
      </c>
      <c r="K295" s="86">
        <v>17714.5</v>
      </c>
      <c r="L295" s="109">
        <v>0.82403287255966107</v>
      </c>
      <c r="M295" s="168">
        <v>17205.099999999999</v>
      </c>
      <c r="N295" s="168">
        <v>0</v>
      </c>
      <c r="O295" s="168">
        <v>0</v>
      </c>
      <c r="P295" s="168"/>
      <c r="Q295" s="167">
        <v>509.4</v>
      </c>
      <c r="R295" s="167"/>
      <c r="S295" s="167">
        <v>0</v>
      </c>
      <c r="T295" s="88">
        <v>6.4790000000000001</v>
      </c>
      <c r="U295" s="89">
        <v>17204.966666666667</v>
      </c>
      <c r="V295" s="89" t="e">
        <v>#REF!</v>
      </c>
      <c r="W295" s="110" t="e">
        <v>#REF!</v>
      </c>
      <c r="X295" s="89" t="e">
        <v>#REF!</v>
      </c>
      <c r="Y295" s="1" t="e">
        <v>#REF!</v>
      </c>
      <c r="Z295" s="1" t="e">
        <v>#REF!</v>
      </c>
      <c r="AA295" s="1" t="e">
        <v>#REF!</v>
      </c>
      <c r="AB295" s="1" t="e">
        <v>#REF!</v>
      </c>
      <c r="AC295" s="1" t="e">
        <v>#REF!</v>
      </c>
      <c r="AD295" s="1" t="e">
        <v>#REF!</v>
      </c>
      <c r="AE295" s="1" t="e">
        <v>#REF!</v>
      </c>
      <c r="AF295" s="1" t="e">
        <v>#REF!</v>
      </c>
      <c r="AG295" s="1" t="e">
        <v>#REF!</v>
      </c>
      <c r="AH295" s="1" t="e">
        <v>#REF!</v>
      </c>
      <c r="AI295" s="88">
        <v>2.2123200000000005</v>
      </c>
      <c r="AJ295" s="167">
        <v>1345.9</v>
      </c>
      <c r="AK295" s="167">
        <v>1399.7</v>
      </c>
      <c r="AL295" s="167">
        <v>2739.7</v>
      </c>
      <c r="AM295" s="167">
        <v>1339.9999999999998</v>
      </c>
      <c r="AN295" s="167"/>
      <c r="AO295" s="167">
        <v>1339.9999999999998</v>
      </c>
      <c r="AP295" s="167">
        <v>19060.400000000001</v>
      </c>
      <c r="AQ295" s="167">
        <v>2527.3000000000002</v>
      </c>
      <c r="AR295" s="167">
        <v>4571.7</v>
      </c>
      <c r="AS295" s="167">
        <v>-2044.3999999999996</v>
      </c>
      <c r="AT295" s="167"/>
      <c r="AU295" s="167"/>
      <c r="AV295" s="167">
        <v>2527.3000000000002</v>
      </c>
      <c r="AW295" s="167"/>
      <c r="AX295" s="167">
        <v>2527.3000000000002</v>
      </c>
      <c r="AY295" s="167">
        <v>15716.900000000001</v>
      </c>
    </row>
    <row r="296" spans="1:51" ht="15" customHeight="1" x14ac:dyDescent="0.25">
      <c r="A296" s="1">
        <v>3</v>
      </c>
      <c r="C296" s="115" t="s">
        <v>297</v>
      </c>
      <c r="D296" s="83">
        <v>1336</v>
      </c>
      <c r="E296" s="86">
        <v>6745.6</v>
      </c>
      <c r="F296" s="28">
        <v>1771.0000000000002</v>
      </c>
      <c r="G296" s="28"/>
      <c r="H296" s="28"/>
      <c r="I296" s="28"/>
      <c r="J296" s="86">
        <v>4974.6000000000004</v>
      </c>
      <c r="K296" s="86">
        <v>9739.8000000000011</v>
      </c>
      <c r="L296" s="109">
        <v>1.1252152278249492</v>
      </c>
      <c r="M296" s="168">
        <v>9396.1</v>
      </c>
      <c r="N296" s="168">
        <v>0</v>
      </c>
      <c r="O296" s="168">
        <v>0</v>
      </c>
      <c r="P296" s="168"/>
      <c r="Q296" s="167">
        <v>343.7</v>
      </c>
      <c r="R296" s="167"/>
      <c r="S296" s="167">
        <v>0</v>
      </c>
      <c r="T296" s="88">
        <v>6.4790000000000001</v>
      </c>
      <c r="U296" s="89">
        <v>9396.1666666666679</v>
      </c>
      <c r="V296" s="89" t="e">
        <v>#REF!</v>
      </c>
      <c r="W296" s="110" t="e">
        <v>#REF!</v>
      </c>
      <c r="X296" s="89" t="e">
        <v>#REF!</v>
      </c>
      <c r="Y296" s="1" t="e">
        <v>#REF!</v>
      </c>
      <c r="Z296" s="1" t="e">
        <v>#REF!</v>
      </c>
      <c r="AA296" s="1" t="e">
        <v>#REF!</v>
      </c>
      <c r="AB296" s="1" t="e">
        <v>#REF!</v>
      </c>
      <c r="AC296" s="1" t="e">
        <v>#REF!</v>
      </c>
      <c r="AD296" s="1" t="e">
        <v>#REF!</v>
      </c>
      <c r="AE296" s="1" t="e">
        <v>#REF!</v>
      </c>
      <c r="AF296" s="1" t="e">
        <v>#REF!</v>
      </c>
      <c r="AG296" s="1" t="e">
        <v>#REF!</v>
      </c>
      <c r="AH296" s="1" t="e">
        <v>#REF!</v>
      </c>
      <c r="AI296" s="88">
        <v>2.2123200000000005</v>
      </c>
      <c r="AJ296" s="167">
        <v>541.9</v>
      </c>
      <c r="AK296" s="167">
        <v>563.6</v>
      </c>
      <c r="AL296" s="167">
        <v>1103.2</v>
      </c>
      <c r="AM296" s="167">
        <v>539.6</v>
      </c>
      <c r="AN296" s="167"/>
      <c r="AO296" s="167">
        <v>539.6</v>
      </c>
      <c r="AP296" s="167">
        <v>10281.700000000001</v>
      </c>
      <c r="AQ296" s="167">
        <v>3536.1</v>
      </c>
      <c r="AR296" s="167">
        <v>4341</v>
      </c>
      <c r="AS296" s="167">
        <v>-804.90000000000009</v>
      </c>
      <c r="AT296" s="167"/>
      <c r="AU296" s="167"/>
      <c r="AV296" s="167">
        <v>3536.1</v>
      </c>
      <c r="AW296" s="167"/>
      <c r="AX296" s="167">
        <v>3536.1</v>
      </c>
      <c r="AY296" s="167">
        <v>8510.7000000000007</v>
      </c>
    </row>
    <row r="297" spans="1:51" ht="15" customHeight="1" x14ac:dyDescent="0.25">
      <c r="A297" s="1">
        <v>2</v>
      </c>
      <c r="B297" s="1">
        <v>2</v>
      </c>
      <c r="C297" s="115" t="s">
        <v>43</v>
      </c>
      <c r="D297" s="83">
        <v>40928</v>
      </c>
      <c r="E297" s="86">
        <v>439643.2</v>
      </c>
      <c r="F297" s="28">
        <v>191548</v>
      </c>
      <c r="G297" s="28"/>
      <c r="H297" s="28">
        <v>0</v>
      </c>
      <c r="I297" s="28">
        <v>0</v>
      </c>
      <c r="J297" s="86">
        <v>248095.2</v>
      </c>
      <c r="K297" s="86">
        <v>777142.20000000007</v>
      </c>
      <c r="L297" s="109">
        <v>1.2275686994239463</v>
      </c>
      <c r="M297" s="168">
        <v>653882.4</v>
      </c>
      <c r="N297" s="168">
        <v>26172.1</v>
      </c>
      <c r="O297" s="168">
        <v>26172.1</v>
      </c>
      <c r="P297" s="168"/>
      <c r="Q297" s="167">
        <v>28524.1</v>
      </c>
      <c r="R297" s="167"/>
      <c r="S297" s="167">
        <v>68563.600000000006</v>
      </c>
      <c r="T297" s="88">
        <v>15.468</v>
      </c>
      <c r="U297" s="89">
        <v>507298.0733333333</v>
      </c>
      <c r="V297" s="89" t="e">
        <v>#REF!</v>
      </c>
      <c r="W297" s="110" t="e">
        <v>#REF!</v>
      </c>
      <c r="X297" s="89" t="e">
        <v>#REF!</v>
      </c>
      <c r="Y297" s="1" t="e">
        <v>#REF!</v>
      </c>
      <c r="Z297" s="1" t="e">
        <v>#REF!</v>
      </c>
      <c r="AA297" s="1" t="e">
        <v>#REF!</v>
      </c>
      <c r="AB297" s="1" t="e">
        <v>#REF!</v>
      </c>
      <c r="AC297" s="1" t="e">
        <v>#REF!</v>
      </c>
      <c r="AD297" s="1" t="e">
        <v>#REF!</v>
      </c>
      <c r="AE297" s="1" t="e">
        <v>#REF!</v>
      </c>
      <c r="AF297" s="1" t="e">
        <v>#REF!</v>
      </c>
      <c r="AG297" s="1" t="e">
        <v>#REF!</v>
      </c>
      <c r="AH297" s="1" t="e">
        <v>#REF!</v>
      </c>
      <c r="AI297" s="88">
        <v>3.5481600000000002</v>
      </c>
      <c r="AJ297" s="167">
        <v>26625.4</v>
      </c>
      <c r="AK297" s="167">
        <v>27690.400000000001</v>
      </c>
      <c r="AL297" s="167">
        <v>54199.4</v>
      </c>
      <c r="AM297" s="167">
        <v>26509</v>
      </c>
      <c r="AN297" s="167" t="e">
        <v>#REF!</v>
      </c>
      <c r="AO297" s="167" t="e">
        <v>#REF!</v>
      </c>
      <c r="AP297" s="167">
        <v>803767.60000000009</v>
      </c>
      <c r="AQ297" s="167">
        <v>364124.4</v>
      </c>
      <c r="AR297" s="167">
        <v>183608.6</v>
      </c>
      <c r="AS297" s="167">
        <v>180515.80000000002</v>
      </c>
      <c r="AT297" s="167">
        <v>485.5</v>
      </c>
      <c r="AU297" s="167">
        <v>0</v>
      </c>
      <c r="AV297" s="167">
        <v>364609.9</v>
      </c>
      <c r="AW297" s="167"/>
      <c r="AX297" s="167">
        <v>364609.9</v>
      </c>
      <c r="AY297" s="167">
        <v>612705.10000000009</v>
      </c>
    </row>
    <row r="298" spans="1:51" x14ac:dyDescent="0.25">
      <c r="A298" s="27">
        <v>1</v>
      </c>
      <c r="B298" s="27">
        <v>1</v>
      </c>
      <c r="C298" s="163" t="s">
        <v>298</v>
      </c>
      <c r="D298" s="159">
        <v>153043</v>
      </c>
      <c r="E298" s="84">
        <v>3127938.3</v>
      </c>
      <c r="F298" s="84">
        <v>2572756.5</v>
      </c>
      <c r="G298" s="84"/>
      <c r="H298" s="84">
        <v>0</v>
      </c>
      <c r="I298" s="84">
        <v>0</v>
      </c>
      <c r="J298" s="84">
        <v>555181.80000000005</v>
      </c>
      <c r="K298" s="84">
        <v>2223042.4</v>
      </c>
      <c r="L298" s="84"/>
      <c r="M298" s="169">
        <v>1936436.6</v>
      </c>
      <c r="N298" s="169">
        <v>62082.1</v>
      </c>
      <c r="O298" s="169">
        <v>79612.5</v>
      </c>
      <c r="P298" s="169">
        <v>17530.400000000001</v>
      </c>
      <c r="Q298" s="169">
        <v>65425.400000000009</v>
      </c>
      <c r="R298" s="169">
        <v>0</v>
      </c>
      <c r="S298" s="169">
        <v>159098.29999999999</v>
      </c>
      <c r="T298" s="88"/>
      <c r="U298" s="84">
        <v>1726857.2811111109</v>
      </c>
      <c r="V298" s="84" t="e">
        <v>#REF!</v>
      </c>
      <c r="W298" s="84" t="e">
        <v>#REF!</v>
      </c>
      <c r="X298" s="84" t="e">
        <v>#REF!</v>
      </c>
      <c r="Y298" s="160" t="e">
        <v>#REF!</v>
      </c>
      <c r="Z298" s="160" t="e">
        <v>#REF!</v>
      </c>
      <c r="AA298" s="160" t="e">
        <v>#REF!</v>
      </c>
      <c r="AB298" s="160" t="e">
        <v>#REF!</v>
      </c>
      <c r="AC298" s="160" t="e">
        <v>#REF!</v>
      </c>
      <c r="AD298" s="160" t="e">
        <v>#REF!</v>
      </c>
      <c r="AE298" s="160" t="e">
        <v>#REF!</v>
      </c>
      <c r="AF298" s="160" t="e">
        <v>#REF!</v>
      </c>
      <c r="AG298" s="160" t="e">
        <v>#REF!</v>
      </c>
      <c r="AH298" s="160" t="e">
        <v>#REF!</v>
      </c>
      <c r="AI298" s="97">
        <v>0</v>
      </c>
      <c r="AJ298" s="166">
        <v>166053.10000000003</v>
      </c>
      <c r="AK298" s="166">
        <v>172695.19999999998</v>
      </c>
      <c r="AL298" s="166">
        <v>338022.30000000005</v>
      </c>
      <c r="AM298" s="166">
        <v>165327.10000000003</v>
      </c>
      <c r="AN298" s="166" t="e">
        <v>#REF!</v>
      </c>
      <c r="AO298" s="166" t="e">
        <v>#REF!</v>
      </c>
      <c r="AP298" s="166">
        <v>2389095.5</v>
      </c>
      <c r="AQ298" s="166">
        <v>14227.6</v>
      </c>
      <c r="AR298" s="166">
        <v>16961.7</v>
      </c>
      <c r="AS298" s="166">
        <v>-2734.1000000000004</v>
      </c>
      <c r="AT298" s="166">
        <v>7970.4</v>
      </c>
      <c r="AU298" s="166">
        <v>362770.1</v>
      </c>
      <c r="AV298" s="166">
        <v>384968.1</v>
      </c>
      <c r="AW298" s="166">
        <v>159098.29999999999</v>
      </c>
      <c r="AX298" s="166">
        <v>544066.4</v>
      </c>
      <c r="AY298" s="166">
        <v>1099248.2</v>
      </c>
    </row>
    <row r="299" spans="1:51" s="3" customFormat="1" ht="15" customHeight="1" x14ac:dyDescent="0.25">
      <c r="A299" s="1">
        <v>4</v>
      </c>
      <c r="B299" s="1">
        <v>3</v>
      </c>
      <c r="C299" s="124" t="s">
        <v>299</v>
      </c>
      <c r="D299" s="83">
        <v>27372</v>
      </c>
      <c r="E299" s="86">
        <v>192523.00000000003</v>
      </c>
      <c r="F299" s="28">
        <v>163102.80000000002</v>
      </c>
      <c r="G299" s="28"/>
      <c r="H299" s="28"/>
      <c r="I299" s="28"/>
      <c r="J299" s="86">
        <v>29420.2</v>
      </c>
      <c r="K299" s="86">
        <v>93791.7</v>
      </c>
      <c r="L299" s="109">
        <v>1.1750879063583044</v>
      </c>
      <c r="M299" s="168">
        <v>91026.3</v>
      </c>
      <c r="N299" s="168">
        <v>0</v>
      </c>
      <c r="O299" s="168">
        <v>0</v>
      </c>
      <c r="P299" s="168"/>
      <c r="Q299" s="167">
        <v>2765.4</v>
      </c>
      <c r="R299" s="167"/>
      <c r="S299" s="167">
        <v>0</v>
      </c>
      <c r="T299" s="88">
        <v>2.9159999999999999</v>
      </c>
      <c r="U299" s="89">
        <v>91026.271111111113</v>
      </c>
      <c r="V299" s="89" t="e">
        <v>#REF!</v>
      </c>
      <c r="W299" s="110" t="e">
        <v>#REF!</v>
      </c>
      <c r="X299" s="89" t="e">
        <v>#REF!</v>
      </c>
      <c r="Y299" s="3" t="e">
        <v>#REF!</v>
      </c>
      <c r="Z299" s="3" t="e">
        <v>#REF!</v>
      </c>
      <c r="AA299" s="3" t="e">
        <v>#REF!</v>
      </c>
      <c r="AB299" s="3" t="e">
        <v>#REF!</v>
      </c>
      <c r="AC299" s="3" t="e">
        <v>#REF!</v>
      </c>
      <c r="AD299" s="3" t="e">
        <v>#REF!</v>
      </c>
      <c r="AE299" s="3" t="e">
        <v>#REF!</v>
      </c>
      <c r="AF299" s="3" t="e">
        <v>#REF!</v>
      </c>
      <c r="AG299" s="3" t="e">
        <v>#REF!</v>
      </c>
      <c r="AH299" s="3" t="e">
        <v>#REF!</v>
      </c>
      <c r="AI299" s="88">
        <v>3.091968</v>
      </c>
      <c r="AJ299" s="167">
        <v>15517.2</v>
      </c>
      <c r="AK299" s="167">
        <v>16137.9</v>
      </c>
      <c r="AL299" s="167">
        <v>31587.3</v>
      </c>
      <c r="AM299" s="167">
        <v>15449.4</v>
      </c>
      <c r="AN299" s="167"/>
      <c r="AO299" s="167">
        <v>15449.4</v>
      </c>
      <c r="AP299" s="167">
        <v>109308.9</v>
      </c>
      <c r="AQ299" s="167">
        <v>0</v>
      </c>
      <c r="AR299" s="167">
        <v>0</v>
      </c>
      <c r="AS299" s="167">
        <v>0</v>
      </c>
      <c r="AT299" s="167"/>
      <c r="AU299" s="167"/>
      <c r="AV299" s="167">
        <v>0</v>
      </c>
      <c r="AW299" s="167"/>
      <c r="AX299" s="167">
        <v>0</v>
      </c>
      <c r="AY299" s="167">
        <v>29420.2</v>
      </c>
    </row>
    <row r="300" spans="1:51" s="3" customFormat="1" ht="15" customHeight="1" x14ac:dyDescent="0.25">
      <c r="A300" s="1">
        <v>3</v>
      </c>
      <c r="C300" s="124" t="s">
        <v>300</v>
      </c>
      <c r="D300" s="83">
        <v>11609</v>
      </c>
      <c r="E300" s="86">
        <v>68878.2</v>
      </c>
      <c r="F300" s="28">
        <v>48032.499999999993</v>
      </c>
      <c r="G300" s="28"/>
      <c r="H300" s="28"/>
      <c r="I300" s="28"/>
      <c r="J300" s="86">
        <v>20845.7</v>
      </c>
      <c r="K300" s="86">
        <v>26921.099999999995</v>
      </c>
      <c r="L300" s="109">
        <v>0.35792333231194623</v>
      </c>
      <c r="M300" s="168">
        <v>26214.1</v>
      </c>
      <c r="N300" s="168">
        <v>0</v>
      </c>
      <c r="O300" s="168">
        <v>0</v>
      </c>
      <c r="P300" s="168"/>
      <c r="Q300" s="167">
        <v>707</v>
      </c>
      <c r="R300" s="167"/>
      <c r="S300" s="167">
        <v>0</v>
      </c>
      <c r="T300" s="88">
        <v>6.4790000000000001</v>
      </c>
      <c r="U300" s="89">
        <v>26213.966666666667</v>
      </c>
      <c r="V300" s="89" t="e">
        <v>#REF!</v>
      </c>
      <c r="W300" s="110" t="e">
        <v>#REF!</v>
      </c>
      <c r="X300" s="89" t="e">
        <v>#REF!</v>
      </c>
      <c r="Y300" s="3" t="e">
        <v>#REF!</v>
      </c>
      <c r="Z300" s="3" t="e">
        <v>#REF!</v>
      </c>
      <c r="AA300" s="3" t="e">
        <v>#REF!</v>
      </c>
      <c r="AB300" s="3" t="e">
        <v>#REF!</v>
      </c>
      <c r="AC300" s="3" t="e">
        <v>#REF!</v>
      </c>
      <c r="AD300" s="3" t="e">
        <v>#REF!</v>
      </c>
      <c r="AE300" s="3" t="e">
        <v>#REF!</v>
      </c>
      <c r="AF300" s="3" t="e">
        <v>#REF!</v>
      </c>
      <c r="AG300" s="3" t="e">
        <v>#REF!</v>
      </c>
      <c r="AH300" s="3" t="e">
        <v>#REF!</v>
      </c>
      <c r="AI300" s="88">
        <v>2.2123200000000005</v>
      </c>
      <c r="AJ300" s="167">
        <v>4708.8999999999996</v>
      </c>
      <c r="AK300" s="167">
        <v>4897.3</v>
      </c>
      <c r="AL300" s="167">
        <v>9585.7000000000007</v>
      </c>
      <c r="AM300" s="167">
        <v>4688.4000000000005</v>
      </c>
      <c r="AN300" s="167"/>
      <c r="AO300" s="167">
        <v>4688.4000000000005</v>
      </c>
      <c r="AP300" s="167">
        <v>31629.999999999993</v>
      </c>
      <c r="AQ300" s="167">
        <v>0</v>
      </c>
      <c r="AR300" s="167">
        <v>0</v>
      </c>
      <c r="AS300" s="167">
        <v>0</v>
      </c>
      <c r="AT300" s="167"/>
      <c r="AU300" s="167"/>
      <c r="AV300" s="167">
        <v>0</v>
      </c>
      <c r="AW300" s="167"/>
      <c r="AX300" s="167">
        <v>0</v>
      </c>
      <c r="AY300" s="167">
        <v>20845.7</v>
      </c>
    </row>
    <row r="301" spans="1:51" s="3" customFormat="1" ht="15" customHeight="1" x14ac:dyDescent="0.25">
      <c r="A301" s="1">
        <v>3</v>
      </c>
      <c r="C301" s="124" t="s">
        <v>258</v>
      </c>
      <c r="D301" s="83">
        <v>3807</v>
      </c>
      <c r="E301" s="86">
        <v>19033.900000000001</v>
      </c>
      <c r="F301" s="28">
        <v>9351.5</v>
      </c>
      <c r="G301" s="28"/>
      <c r="H301" s="28"/>
      <c r="I301" s="28"/>
      <c r="J301" s="86">
        <v>9682.4</v>
      </c>
      <c r="K301" s="86">
        <v>14800.1</v>
      </c>
      <c r="L301" s="109">
        <v>0.60003114464938212</v>
      </c>
      <c r="M301" s="168">
        <v>14385.4</v>
      </c>
      <c r="N301" s="168">
        <v>0</v>
      </c>
      <c r="O301" s="168">
        <v>0</v>
      </c>
      <c r="P301" s="168"/>
      <c r="Q301" s="167">
        <v>414.7</v>
      </c>
      <c r="R301" s="167"/>
      <c r="S301" s="167">
        <v>0</v>
      </c>
      <c r="T301" s="88">
        <v>6.4790000000000001</v>
      </c>
      <c r="U301" s="89">
        <v>14385.443333333333</v>
      </c>
      <c r="V301" s="89" t="e">
        <v>#REF!</v>
      </c>
      <c r="W301" s="110" t="e">
        <v>#REF!</v>
      </c>
      <c r="X301" s="89" t="e">
        <v>#REF!</v>
      </c>
      <c r="Y301" s="3" t="e">
        <v>#REF!</v>
      </c>
      <c r="Z301" s="3" t="e">
        <v>#REF!</v>
      </c>
      <c r="AA301" s="3" t="e">
        <v>#REF!</v>
      </c>
      <c r="AB301" s="3" t="e">
        <v>#REF!</v>
      </c>
      <c r="AC301" s="3" t="e">
        <v>#REF!</v>
      </c>
      <c r="AD301" s="3" t="e">
        <v>#REF!</v>
      </c>
      <c r="AE301" s="3" t="e">
        <v>#REF!</v>
      </c>
      <c r="AF301" s="3" t="e">
        <v>#REF!</v>
      </c>
      <c r="AG301" s="3" t="e">
        <v>#REF!</v>
      </c>
      <c r="AH301" s="3" t="e">
        <v>#REF!</v>
      </c>
      <c r="AI301" s="88">
        <v>2.2123200000000005</v>
      </c>
      <c r="AJ301" s="167">
        <v>1544.2</v>
      </c>
      <c r="AK301" s="167">
        <v>1606</v>
      </c>
      <c r="AL301" s="167">
        <v>3143.5</v>
      </c>
      <c r="AM301" s="167">
        <v>1537.5</v>
      </c>
      <c r="AN301" s="167"/>
      <c r="AO301" s="167">
        <v>1537.5</v>
      </c>
      <c r="AP301" s="167">
        <v>16344.300000000001</v>
      </c>
      <c r="AQ301" s="167">
        <v>0</v>
      </c>
      <c r="AR301" s="167">
        <v>0</v>
      </c>
      <c r="AS301" s="167">
        <v>0</v>
      </c>
      <c r="AT301" s="167"/>
      <c r="AU301" s="167"/>
      <c r="AV301" s="167">
        <v>0</v>
      </c>
      <c r="AW301" s="167"/>
      <c r="AX301" s="167">
        <v>0</v>
      </c>
      <c r="AY301" s="167">
        <v>9682.4</v>
      </c>
    </row>
    <row r="302" spans="1:51" s="3" customFormat="1" ht="15" customHeight="1" x14ac:dyDescent="0.25">
      <c r="A302" s="1">
        <v>3</v>
      </c>
      <c r="C302" s="124" t="s">
        <v>62</v>
      </c>
      <c r="D302" s="83">
        <v>1960</v>
      </c>
      <c r="E302" s="86">
        <v>11287.3</v>
      </c>
      <c r="F302" s="28">
        <v>6798.1</v>
      </c>
      <c r="G302" s="28"/>
      <c r="H302" s="28"/>
      <c r="I302" s="28"/>
      <c r="J302" s="86">
        <v>4489.2</v>
      </c>
      <c r="K302" s="86">
        <v>24719.900000000005</v>
      </c>
      <c r="L302" s="109">
        <v>1.9466266210142031</v>
      </c>
      <c r="M302" s="168">
        <v>24034.400000000001</v>
      </c>
      <c r="N302" s="168">
        <v>0</v>
      </c>
      <c r="O302" s="168">
        <v>0</v>
      </c>
      <c r="P302" s="168"/>
      <c r="Q302" s="167">
        <v>685.5</v>
      </c>
      <c r="R302" s="167"/>
      <c r="S302" s="167">
        <v>0</v>
      </c>
      <c r="T302" s="88">
        <v>6.4790000000000001</v>
      </c>
      <c r="U302" s="89">
        <v>24034.233333333337</v>
      </c>
      <c r="V302" s="89" t="e">
        <v>#REF!</v>
      </c>
      <c r="W302" s="110" t="e">
        <v>#REF!</v>
      </c>
      <c r="X302" s="89" t="e">
        <v>#REF!</v>
      </c>
      <c r="Y302" s="3" t="e">
        <v>#REF!</v>
      </c>
      <c r="Z302" s="3" t="e">
        <v>#REF!</v>
      </c>
      <c r="AA302" s="3" t="e">
        <v>#REF!</v>
      </c>
      <c r="AB302" s="3" t="e">
        <v>#REF!</v>
      </c>
      <c r="AC302" s="3" t="e">
        <v>#REF!</v>
      </c>
      <c r="AD302" s="3" t="e">
        <v>#REF!</v>
      </c>
      <c r="AE302" s="3" t="e">
        <v>#REF!</v>
      </c>
      <c r="AF302" s="3" t="e">
        <v>#REF!</v>
      </c>
      <c r="AG302" s="3" t="e">
        <v>#REF!</v>
      </c>
      <c r="AH302" s="3" t="e">
        <v>#REF!</v>
      </c>
      <c r="AI302" s="88">
        <v>2.2123200000000005</v>
      </c>
      <c r="AJ302" s="167">
        <v>795</v>
      </c>
      <c r="AK302" s="167">
        <v>826.8</v>
      </c>
      <c r="AL302" s="167">
        <v>1618.3</v>
      </c>
      <c r="AM302" s="167">
        <v>791.5</v>
      </c>
      <c r="AN302" s="167"/>
      <c r="AO302" s="167">
        <v>791.5</v>
      </c>
      <c r="AP302" s="167">
        <v>25514.900000000005</v>
      </c>
      <c r="AQ302" s="167">
        <v>14227.6</v>
      </c>
      <c r="AR302" s="167">
        <v>16879.2</v>
      </c>
      <c r="AS302" s="167">
        <v>-2651.6000000000004</v>
      </c>
      <c r="AT302" s="167"/>
      <c r="AU302" s="167"/>
      <c r="AV302" s="167">
        <v>14227.6</v>
      </c>
      <c r="AW302" s="167"/>
      <c r="AX302" s="167">
        <v>14227.6</v>
      </c>
      <c r="AY302" s="167">
        <v>18716.8</v>
      </c>
    </row>
    <row r="303" spans="1:51" s="3" customFormat="1" ht="15" customHeight="1" x14ac:dyDescent="0.25">
      <c r="A303" s="1">
        <v>3</v>
      </c>
      <c r="C303" s="124" t="s">
        <v>301</v>
      </c>
      <c r="D303" s="83">
        <v>12321</v>
      </c>
      <c r="E303" s="86">
        <v>70894</v>
      </c>
      <c r="F303" s="28">
        <v>60015.8</v>
      </c>
      <c r="G303" s="28"/>
      <c r="H303" s="28"/>
      <c r="I303" s="28"/>
      <c r="J303" s="86">
        <v>10878.2</v>
      </c>
      <c r="K303" s="86">
        <v>33215.300000000003</v>
      </c>
      <c r="L303" s="109">
        <v>0.41608709070738165</v>
      </c>
      <c r="M303" s="168">
        <v>31876.3</v>
      </c>
      <c r="N303" s="168">
        <v>0</v>
      </c>
      <c r="O303" s="168">
        <v>0</v>
      </c>
      <c r="P303" s="168"/>
      <c r="Q303" s="167">
        <v>1339</v>
      </c>
      <c r="R303" s="167"/>
      <c r="S303" s="167">
        <v>0</v>
      </c>
      <c r="T303" s="88">
        <v>6.4790000000000001</v>
      </c>
      <c r="U303" s="89">
        <v>31876.306666666667</v>
      </c>
      <c r="V303" s="89" t="e">
        <v>#REF!</v>
      </c>
      <c r="W303" s="110" t="e">
        <v>#REF!</v>
      </c>
      <c r="X303" s="89" t="e">
        <v>#REF!</v>
      </c>
      <c r="Y303" s="3" t="e">
        <v>#REF!</v>
      </c>
      <c r="Z303" s="3" t="e">
        <v>#REF!</v>
      </c>
      <c r="AA303" s="3" t="e">
        <v>#REF!</v>
      </c>
      <c r="AB303" s="3" t="e">
        <v>#REF!</v>
      </c>
      <c r="AC303" s="3" t="e">
        <v>#REF!</v>
      </c>
      <c r="AD303" s="3" t="e">
        <v>#REF!</v>
      </c>
      <c r="AE303" s="3" t="e">
        <v>#REF!</v>
      </c>
      <c r="AF303" s="3" t="e">
        <v>#REF!</v>
      </c>
      <c r="AG303" s="3" t="e">
        <v>#REF!</v>
      </c>
      <c r="AH303" s="3" t="e">
        <v>#REF!</v>
      </c>
      <c r="AI303" s="88">
        <v>2.2123200000000005</v>
      </c>
      <c r="AJ303" s="167">
        <v>4997.7</v>
      </c>
      <c r="AK303" s="167">
        <v>5197.6000000000004</v>
      </c>
      <c r="AL303" s="167">
        <v>10173.4</v>
      </c>
      <c r="AM303" s="167">
        <v>4975.7999999999993</v>
      </c>
      <c r="AN303" s="167"/>
      <c r="AO303" s="167">
        <v>4975.7999999999993</v>
      </c>
      <c r="AP303" s="167">
        <v>38213</v>
      </c>
      <c r="AQ303" s="167">
        <v>0</v>
      </c>
      <c r="AR303" s="167">
        <v>0</v>
      </c>
      <c r="AS303" s="167">
        <v>0</v>
      </c>
      <c r="AT303" s="167"/>
      <c r="AU303" s="167"/>
      <c r="AV303" s="167">
        <v>0</v>
      </c>
      <c r="AW303" s="167"/>
      <c r="AX303" s="167">
        <v>0</v>
      </c>
      <c r="AY303" s="167">
        <v>10878.2</v>
      </c>
    </row>
    <row r="304" spans="1:51" s="3" customFormat="1" ht="15" customHeight="1" x14ac:dyDescent="0.25">
      <c r="A304" s="1">
        <v>3</v>
      </c>
      <c r="C304" s="124" t="s">
        <v>302</v>
      </c>
      <c r="D304" s="83">
        <v>7762</v>
      </c>
      <c r="E304" s="86">
        <v>52153.8</v>
      </c>
      <c r="F304" s="28">
        <v>25238.300000000003</v>
      </c>
      <c r="G304" s="28"/>
      <c r="H304" s="28"/>
      <c r="I304" s="28"/>
      <c r="J304" s="86">
        <v>26915.5</v>
      </c>
      <c r="K304" s="86">
        <v>10393.200000000001</v>
      </c>
      <c r="L304" s="109">
        <v>0.20666534924101609</v>
      </c>
      <c r="M304" s="168">
        <v>9813.7000000000007</v>
      </c>
      <c r="N304" s="168">
        <v>0</v>
      </c>
      <c r="O304" s="168">
        <v>0</v>
      </c>
      <c r="P304" s="168"/>
      <c r="Q304" s="167">
        <v>579.5</v>
      </c>
      <c r="R304" s="167"/>
      <c r="S304" s="167">
        <v>0</v>
      </c>
      <c r="T304" s="88">
        <v>6.4790000000000001</v>
      </c>
      <c r="U304" s="89">
        <v>9813.6666666666661</v>
      </c>
      <c r="V304" s="89" t="e">
        <v>#REF!</v>
      </c>
      <c r="W304" s="110" t="e">
        <v>#REF!</v>
      </c>
      <c r="X304" s="89" t="e">
        <v>#REF!</v>
      </c>
      <c r="Y304" s="3" t="e">
        <v>#REF!</v>
      </c>
      <c r="Z304" s="3" t="e">
        <v>#REF!</v>
      </c>
      <c r="AA304" s="3" t="e">
        <v>#REF!</v>
      </c>
      <c r="AB304" s="3" t="e">
        <v>#REF!</v>
      </c>
      <c r="AC304" s="3" t="e">
        <v>#REF!</v>
      </c>
      <c r="AD304" s="3" t="e">
        <v>#REF!</v>
      </c>
      <c r="AE304" s="3" t="e">
        <v>#REF!</v>
      </c>
      <c r="AF304" s="3" t="e">
        <v>#REF!</v>
      </c>
      <c r="AG304" s="3" t="e">
        <v>#REF!</v>
      </c>
      <c r="AH304" s="3" t="e">
        <v>#REF!</v>
      </c>
      <c r="AI304" s="88">
        <v>2.2123200000000005</v>
      </c>
      <c r="AJ304" s="167">
        <v>3148.4</v>
      </c>
      <c r="AK304" s="167">
        <v>3274.3</v>
      </c>
      <c r="AL304" s="167">
        <v>6408.9</v>
      </c>
      <c r="AM304" s="167">
        <v>3134.5999999999995</v>
      </c>
      <c r="AN304" s="167"/>
      <c r="AO304" s="167">
        <v>3134.5999999999995</v>
      </c>
      <c r="AP304" s="167">
        <v>13541.6</v>
      </c>
      <c r="AQ304" s="167">
        <v>0</v>
      </c>
      <c r="AR304" s="167">
        <v>0</v>
      </c>
      <c r="AS304" s="167">
        <v>0</v>
      </c>
      <c r="AT304" s="167"/>
      <c r="AU304" s="167"/>
      <c r="AV304" s="167">
        <v>0</v>
      </c>
      <c r="AW304" s="167"/>
      <c r="AX304" s="167">
        <v>0</v>
      </c>
      <c r="AY304" s="167">
        <v>26915.5</v>
      </c>
    </row>
    <row r="305" spans="1:51" s="3" customFormat="1" ht="15" customHeight="1" x14ac:dyDescent="0.25">
      <c r="A305" s="1">
        <v>3</v>
      </c>
      <c r="C305" s="124" t="s">
        <v>303</v>
      </c>
      <c r="D305" s="83">
        <v>16987</v>
      </c>
      <c r="E305" s="86">
        <v>89779.9</v>
      </c>
      <c r="F305" s="28">
        <v>77535.399999999994</v>
      </c>
      <c r="G305" s="28"/>
      <c r="H305" s="28"/>
      <c r="I305" s="28"/>
      <c r="J305" s="86">
        <v>12244.5</v>
      </c>
      <c r="K305" s="86">
        <v>45175.9</v>
      </c>
      <c r="L305" s="109">
        <v>0.41047068551273053</v>
      </c>
      <c r="M305" s="168">
        <v>44263.4</v>
      </c>
      <c r="N305" s="168">
        <v>0</v>
      </c>
      <c r="O305" s="168">
        <v>0</v>
      </c>
      <c r="P305" s="168"/>
      <c r="Q305" s="167">
        <v>912.5</v>
      </c>
      <c r="R305" s="167"/>
      <c r="S305" s="167">
        <v>0</v>
      </c>
      <c r="T305" s="88">
        <v>6.4790000000000001</v>
      </c>
      <c r="U305" s="89">
        <v>44263.5</v>
      </c>
      <c r="V305" s="89" t="e">
        <v>#REF!</v>
      </c>
      <c r="W305" s="110" t="e">
        <v>#REF!</v>
      </c>
      <c r="X305" s="89" t="e">
        <v>#REF!</v>
      </c>
      <c r="Y305" s="3" t="e">
        <v>#REF!</v>
      </c>
      <c r="Z305" s="3" t="e">
        <v>#REF!</v>
      </c>
      <c r="AA305" s="3" t="e">
        <v>#REF!</v>
      </c>
      <c r="AB305" s="3" t="e">
        <v>#REF!</v>
      </c>
      <c r="AC305" s="3" t="e">
        <v>#REF!</v>
      </c>
      <c r="AD305" s="3" t="e">
        <v>#REF!</v>
      </c>
      <c r="AE305" s="3" t="e">
        <v>#REF!</v>
      </c>
      <c r="AF305" s="3" t="e">
        <v>#REF!</v>
      </c>
      <c r="AG305" s="3" t="e">
        <v>#REF!</v>
      </c>
      <c r="AH305" s="3" t="e">
        <v>#REF!</v>
      </c>
      <c r="AI305" s="88">
        <v>2.2123200000000005</v>
      </c>
      <c r="AJ305" s="167">
        <v>6890.3</v>
      </c>
      <c r="AK305" s="167">
        <v>7165.9</v>
      </c>
      <c r="AL305" s="167">
        <v>14026.1</v>
      </c>
      <c r="AM305" s="167">
        <v>6860.2000000000007</v>
      </c>
      <c r="AN305" s="167"/>
      <c r="AO305" s="167">
        <v>6860.2000000000007</v>
      </c>
      <c r="AP305" s="167">
        <v>52066.200000000004</v>
      </c>
      <c r="AQ305" s="167">
        <v>0</v>
      </c>
      <c r="AR305" s="167">
        <v>0</v>
      </c>
      <c r="AS305" s="167">
        <v>0</v>
      </c>
      <c r="AT305" s="167"/>
      <c r="AU305" s="167"/>
      <c r="AV305" s="167">
        <v>0</v>
      </c>
      <c r="AW305" s="167"/>
      <c r="AX305" s="167">
        <v>0</v>
      </c>
      <c r="AY305" s="167">
        <v>12244.5</v>
      </c>
    </row>
    <row r="306" spans="1:51" s="3" customFormat="1" ht="15" customHeight="1" x14ac:dyDescent="0.25">
      <c r="A306" s="1">
        <v>3</v>
      </c>
      <c r="C306" s="124" t="s">
        <v>304</v>
      </c>
      <c r="D306" s="83">
        <v>4646</v>
      </c>
      <c r="E306" s="86">
        <v>36172.699999999997</v>
      </c>
      <c r="F306" s="28">
        <v>28690.1</v>
      </c>
      <c r="G306" s="28"/>
      <c r="H306" s="28"/>
      <c r="I306" s="28"/>
      <c r="J306" s="86">
        <v>7482.6</v>
      </c>
      <c r="K306" s="86">
        <v>18321.699999999997</v>
      </c>
      <c r="L306" s="109">
        <v>0.60866535461400262</v>
      </c>
      <c r="M306" s="168">
        <v>17752.099999999999</v>
      </c>
      <c r="N306" s="168">
        <v>0</v>
      </c>
      <c r="O306" s="168">
        <v>0</v>
      </c>
      <c r="P306" s="168"/>
      <c r="Q306" s="167">
        <v>569.6</v>
      </c>
      <c r="R306" s="167"/>
      <c r="S306" s="167">
        <v>0</v>
      </c>
      <c r="T306" s="88">
        <v>6.4790000000000001</v>
      </c>
      <c r="U306" s="89">
        <v>17752.103333333336</v>
      </c>
      <c r="V306" s="89" t="e">
        <v>#REF!</v>
      </c>
      <c r="W306" s="110" t="e">
        <v>#REF!</v>
      </c>
      <c r="X306" s="89" t="e">
        <v>#REF!</v>
      </c>
      <c r="Y306" s="3" t="e">
        <v>#REF!</v>
      </c>
      <c r="Z306" s="3" t="e">
        <v>#REF!</v>
      </c>
      <c r="AA306" s="3" t="e">
        <v>#REF!</v>
      </c>
      <c r="AB306" s="3" t="e">
        <v>#REF!</v>
      </c>
      <c r="AC306" s="3" t="e">
        <v>#REF!</v>
      </c>
      <c r="AD306" s="3" t="e">
        <v>#REF!</v>
      </c>
      <c r="AE306" s="3" t="e">
        <v>#REF!</v>
      </c>
      <c r="AF306" s="3" t="e">
        <v>#REF!</v>
      </c>
      <c r="AG306" s="3" t="e">
        <v>#REF!</v>
      </c>
      <c r="AH306" s="3" t="e">
        <v>#REF!</v>
      </c>
      <c r="AI306" s="88">
        <v>2.2123200000000005</v>
      </c>
      <c r="AJ306" s="167">
        <v>1884.5</v>
      </c>
      <c r="AK306" s="167">
        <v>1959.9</v>
      </c>
      <c r="AL306" s="167">
        <v>3836.2</v>
      </c>
      <c r="AM306" s="167">
        <v>1876.2999999999997</v>
      </c>
      <c r="AN306" s="167"/>
      <c r="AO306" s="167">
        <v>1876.2999999999997</v>
      </c>
      <c r="AP306" s="167">
        <v>20206.199999999997</v>
      </c>
      <c r="AQ306" s="167">
        <v>0</v>
      </c>
      <c r="AR306" s="167">
        <v>0</v>
      </c>
      <c r="AS306" s="167">
        <v>0</v>
      </c>
      <c r="AT306" s="167"/>
      <c r="AU306" s="167"/>
      <c r="AV306" s="167">
        <v>0</v>
      </c>
      <c r="AW306" s="167"/>
      <c r="AX306" s="167">
        <v>0</v>
      </c>
      <c r="AY306" s="167">
        <v>7482.6</v>
      </c>
    </row>
    <row r="307" spans="1:51" s="3" customFormat="1" ht="15" customHeight="1" x14ac:dyDescent="0.25">
      <c r="A307" s="1">
        <v>3</v>
      </c>
      <c r="C307" s="124" t="s">
        <v>305</v>
      </c>
      <c r="D307" s="83">
        <v>6762</v>
      </c>
      <c r="E307" s="86">
        <v>42119</v>
      </c>
      <c r="F307" s="28">
        <v>31909.199999999997</v>
      </c>
      <c r="G307" s="28"/>
      <c r="H307" s="28"/>
      <c r="I307" s="28"/>
      <c r="J307" s="86">
        <v>10209.799999999999</v>
      </c>
      <c r="K307" s="86">
        <v>19229.099999999999</v>
      </c>
      <c r="L307" s="109">
        <v>0.43891033936273255</v>
      </c>
      <c r="M307" s="168">
        <v>18421.099999999999</v>
      </c>
      <c r="N307" s="168">
        <v>0</v>
      </c>
      <c r="O307" s="168">
        <v>0</v>
      </c>
      <c r="P307" s="168"/>
      <c r="Q307" s="167">
        <v>808</v>
      </c>
      <c r="R307" s="167"/>
      <c r="S307" s="167">
        <v>0</v>
      </c>
      <c r="T307" s="88">
        <v>6.4790000000000001</v>
      </c>
      <c r="U307" s="89">
        <v>18421.113333333335</v>
      </c>
      <c r="V307" s="89" t="e">
        <v>#REF!</v>
      </c>
      <c r="W307" s="110" t="e">
        <v>#REF!</v>
      </c>
      <c r="X307" s="89" t="e">
        <v>#REF!</v>
      </c>
      <c r="Y307" s="3" t="e">
        <v>#REF!</v>
      </c>
      <c r="Z307" s="3" t="e">
        <v>#REF!</v>
      </c>
      <c r="AA307" s="3" t="e">
        <v>#REF!</v>
      </c>
      <c r="AB307" s="3" t="e">
        <v>#REF!</v>
      </c>
      <c r="AC307" s="3" t="e">
        <v>#REF!</v>
      </c>
      <c r="AD307" s="3" t="e">
        <v>#REF!</v>
      </c>
      <c r="AE307" s="3" t="e">
        <v>#REF!</v>
      </c>
      <c r="AF307" s="3" t="e">
        <v>#REF!</v>
      </c>
      <c r="AG307" s="3" t="e">
        <v>#REF!</v>
      </c>
      <c r="AH307" s="3" t="e">
        <v>#REF!</v>
      </c>
      <c r="AI307" s="88">
        <v>2.2123200000000005</v>
      </c>
      <c r="AJ307" s="167">
        <v>2742.8</v>
      </c>
      <c r="AK307" s="167">
        <v>2852.5</v>
      </c>
      <c r="AL307" s="167">
        <v>5583.3</v>
      </c>
      <c r="AM307" s="167">
        <v>2730.8</v>
      </c>
      <c r="AN307" s="167"/>
      <c r="AO307" s="167">
        <v>2730.8</v>
      </c>
      <c r="AP307" s="167">
        <v>21971.899999999998</v>
      </c>
      <c r="AQ307" s="167">
        <v>0</v>
      </c>
      <c r="AR307" s="167">
        <v>0</v>
      </c>
      <c r="AS307" s="167">
        <v>0</v>
      </c>
      <c r="AT307" s="167"/>
      <c r="AU307" s="167"/>
      <c r="AV307" s="167">
        <v>0</v>
      </c>
      <c r="AW307" s="167"/>
      <c r="AX307" s="167">
        <v>0</v>
      </c>
      <c r="AY307" s="167">
        <v>10209.799999999999</v>
      </c>
    </row>
    <row r="308" spans="1:51" s="3" customFormat="1" ht="15" customHeight="1" x14ac:dyDescent="0.25">
      <c r="A308" s="1">
        <v>3</v>
      </c>
      <c r="C308" s="124" t="s">
        <v>131</v>
      </c>
      <c r="D308" s="83">
        <v>7286</v>
      </c>
      <c r="E308" s="86">
        <v>49076.800000000003</v>
      </c>
      <c r="F308" s="28">
        <v>49076.800000000003</v>
      </c>
      <c r="G308" s="28"/>
      <c r="H308" s="28"/>
      <c r="I308" s="28"/>
      <c r="J308" s="86">
        <v>0</v>
      </c>
      <c r="K308" s="86">
        <v>20427.7</v>
      </c>
      <c r="L308" s="109">
        <v>0.43273530052137027</v>
      </c>
      <c r="M308" s="168">
        <v>19724.5</v>
      </c>
      <c r="N308" s="168">
        <v>0</v>
      </c>
      <c r="O308" s="168">
        <v>0</v>
      </c>
      <c r="P308" s="168"/>
      <c r="Q308" s="167">
        <v>703.2</v>
      </c>
      <c r="R308" s="167"/>
      <c r="S308" s="167">
        <v>0</v>
      </c>
      <c r="T308" s="88">
        <v>6.4790000000000001</v>
      </c>
      <c r="U308" s="89">
        <v>19724.399999999994</v>
      </c>
      <c r="V308" s="89" t="e">
        <v>#REF!</v>
      </c>
      <c r="W308" s="110" t="e">
        <v>#REF!</v>
      </c>
      <c r="X308" s="89" t="e">
        <v>#REF!</v>
      </c>
      <c r="Y308" s="3" t="e">
        <v>#REF!</v>
      </c>
      <c r="Z308" s="3" t="e">
        <v>#REF!</v>
      </c>
      <c r="AA308" s="3" t="e">
        <v>#REF!</v>
      </c>
      <c r="AB308" s="3" t="e">
        <v>#REF!</v>
      </c>
      <c r="AC308" s="3" t="e">
        <v>#REF!</v>
      </c>
      <c r="AD308" s="3" t="e">
        <v>#REF!</v>
      </c>
      <c r="AE308" s="3" t="e">
        <v>#REF!</v>
      </c>
      <c r="AF308" s="3" t="e">
        <v>#REF!</v>
      </c>
      <c r="AG308" s="3" t="e">
        <v>#REF!</v>
      </c>
      <c r="AH308" s="3" t="e">
        <v>#REF!</v>
      </c>
      <c r="AI308" s="88">
        <v>2.2123200000000005</v>
      </c>
      <c r="AJ308" s="167">
        <v>2955.4</v>
      </c>
      <c r="AK308" s="167">
        <v>3073.6</v>
      </c>
      <c r="AL308" s="167">
        <v>6016.1</v>
      </c>
      <c r="AM308" s="167">
        <v>2942.5000000000005</v>
      </c>
      <c r="AN308" s="167"/>
      <c r="AO308" s="167">
        <v>2942.5000000000005</v>
      </c>
      <c r="AP308" s="167">
        <v>23383.100000000002</v>
      </c>
      <c r="AQ308" s="167">
        <v>0</v>
      </c>
      <c r="AR308" s="167">
        <v>0</v>
      </c>
      <c r="AS308" s="167">
        <v>0</v>
      </c>
      <c r="AT308" s="167"/>
      <c r="AU308" s="167"/>
      <c r="AV308" s="167">
        <v>0</v>
      </c>
      <c r="AW308" s="167"/>
      <c r="AX308" s="167">
        <v>0</v>
      </c>
      <c r="AY308" s="167">
        <v>0</v>
      </c>
    </row>
    <row r="309" spans="1:51" s="3" customFormat="1" ht="15" customHeight="1" x14ac:dyDescent="0.25">
      <c r="A309" s="1">
        <v>3</v>
      </c>
      <c r="C309" s="124" t="s">
        <v>306</v>
      </c>
      <c r="D309" s="83">
        <v>3132</v>
      </c>
      <c r="E309" s="86">
        <v>20055.7</v>
      </c>
      <c r="F309" s="28">
        <v>15011.6</v>
      </c>
      <c r="G309" s="28"/>
      <c r="H309" s="28"/>
      <c r="I309" s="28"/>
      <c r="J309" s="86">
        <v>5044.1000000000004</v>
      </c>
      <c r="K309" s="86">
        <v>10243.9</v>
      </c>
      <c r="L309" s="109">
        <v>0.50481888928115726</v>
      </c>
      <c r="M309" s="168">
        <v>9938.9</v>
      </c>
      <c r="N309" s="168">
        <v>0</v>
      </c>
      <c r="O309" s="168">
        <v>0</v>
      </c>
      <c r="P309" s="168"/>
      <c r="Q309" s="167">
        <v>305</v>
      </c>
      <c r="R309" s="167"/>
      <c r="S309" s="167">
        <v>0</v>
      </c>
      <c r="T309" s="88">
        <v>6.4790000000000001</v>
      </c>
      <c r="U309" s="89">
        <v>9939.0666666666675</v>
      </c>
      <c r="V309" s="89" t="e">
        <v>#REF!</v>
      </c>
      <c r="W309" s="110" t="e">
        <v>#REF!</v>
      </c>
      <c r="X309" s="89" t="e">
        <v>#REF!</v>
      </c>
      <c r="Y309" s="3" t="e">
        <v>#REF!</v>
      </c>
      <c r="Z309" s="3" t="e">
        <v>#REF!</v>
      </c>
      <c r="AA309" s="3" t="e">
        <v>#REF!</v>
      </c>
      <c r="AB309" s="3" t="e">
        <v>#REF!</v>
      </c>
      <c r="AC309" s="3" t="e">
        <v>#REF!</v>
      </c>
      <c r="AD309" s="3" t="e">
        <v>#REF!</v>
      </c>
      <c r="AE309" s="3" t="e">
        <v>#REF!</v>
      </c>
      <c r="AF309" s="3" t="e">
        <v>#REF!</v>
      </c>
      <c r="AG309" s="3" t="e">
        <v>#REF!</v>
      </c>
      <c r="AH309" s="3" t="e">
        <v>#REF!</v>
      </c>
      <c r="AI309" s="88">
        <v>2.2123200000000005</v>
      </c>
      <c r="AJ309" s="167">
        <v>1270.4000000000001</v>
      </c>
      <c r="AK309" s="167">
        <v>1321.2</v>
      </c>
      <c r="AL309" s="167">
        <v>2586</v>
      </c>
      <c r="AM309" s="167">
        <v>1264.8</v>
      </c>
      <c r="AN309" s="167"/>
      <c r="AO309" s="167">
        <v>1264.8</v>
      </c>
      <c r="AP309" s="167">
        <v>11514.3</v>
      </c>
      <c r="AQ309" s="167">
        <v>0</v>
      </c>
      <c r="AR309" s="167">
        <v>0</v>
      </c>
      <c r="AS309" s="167">
        <v>0</v>
      </c>
      <c r="AT309" s="167"/>
      <c r="AU309" s="167"/>
      <c r="AV309" s="167">
        <v>0</v>
      </c>
      <c r="AW309" s="167"/>
      <c r="AX309" s="167">
        <v>0</v>
      </c>
      <c r="AY309" s="167">
        <v>5044.1000000000004</v>
      </c>
    </row>
    <row r="310" spans="1:51" s="3" customFormat="1" ht="15" customHeight="1" x14ac:dyDescent="0.25">
      <c r="A310" s="1">
        <v>3</v>
      </c>
      <c r="C310" s="124" t="s">
        <v>307</v>
      </c>
      <c r="D310" s="83">
        <v>5685</v>
      </c>
      <c r="E310" s="86">
        <v>45759.100000000006</v>
      </c>
      <c r="F310" s="28">
        <v>45759.100000000006</v>
      </c>
      <c r="G310" s="28"/>
      <c r="H310" s="28"/>
      <c r="I310" s="28"/>
      <c r="J310" s="86">
        <v>0</v>
      </c>
      <c r="K310" s="86">
        <v>17051.600000000002</v>
      </c>
      <c r="L310" s="109">
        <v>0.46294211065233015</v>
      </c>
      <c r="M310" s="168">
        <v>16398.400000000001</v>
      </c>
      <c r="N310" s="168">
        <v>0</v>
      </c>
      <c r="O310" s="168">
        <v>0</v>
      </c>
      <c r="P310" s="168"/>
      <c r="Q310" s="167">
        <v>653.20000000000005</v>
      </c>
      <c r="R310" s="167"/>
      <c r="S310" s="167">
        <v>0</v>
      </c>
      <c r="T310" s="88">
        <v>6.4790000000000001</v>
      </c>
      <c r="U310" s="89">
        <v>16398.433333333338</v>
      </c>
      <c r="V310" s="89" t="e">
        <v>#REF!</v>
      </c>
      <c r="W310" s="110" t="e">
        <v>#REF!</v>
      </c>
      <c r="X310" s="89" t="e">
        <v>#REF!</v>
      </c>
      <c r="Y310" s="3" t="e">
        <v>#REF!</v>
      </c>
      <c r="Z310" s="3" t="e">
        <v>#REF!</v>
      </c>
      <c r="AA310" s="3" t="e">
        <v>#REF!</v>
      </c>
      <c r="AB310" s="3" t="e">
        <v>#REF!</v>
      </c>
      <c r="AC310" s="3" t="e">
        <v>#REF!</v>
      </c>
      <c r="AD310" s="3" t="e">
        <v>#REF!</v>
      </c>
      <c r="AE310" s="3" t="e">
        <v>#REF!</v>
      </c>
      <c r="AF310" s="3" t="e">
        <v>#REF!</v>
      </c>
      <c r="AG310" s="3" t="e">
        <v>#REF!</v>
      </c>
      <c r="AH310" s="3" t="e">
        <v>#REF!</v>
      </c>
      <c r="AI310" s="88">
        <v>2.2123200000000005</v>
      </c>
      <c r="AJ310" s="167">
        <v>2306</v>
      </c>
      <c r="AK310" s="167">
        <v>2398.1999999999998</v>
      </c>
      <c r="AL310" s="167">
        <v>4694.1000000000004</v>
      </c>
      <c r="AM310" s="167">
        <v>2295.9000000000005</v>
      </c>
      <c r="AN310" s="167"/>
      <c r="AO310" s="167">
        <v>2295.9000000000005</v>
      </c>
      <c r="AP310" s="167">
        <v>19357.600000000002</v>
      </c>
      <c r="AQ310" s="167">
        <v>0</v>
      </c>
      <c r="AR310" s="167">
        <v>0</v>
      </c>
      <c r="AS310" s="167">
        <v>0</v>
      </c>
      <c r="AT310" s="167"/>
      <c r="AU310" s="167"/>
      <c r="AV310" s="167">
        <v>0</v>
      </c>
      <c r="AW310" s="167"/>
      <c r="AX310" s="167">
        <v>0</v>
      </c>
      <c r="AY310" s="167">
        <v>0</v>
      </c>
    </row>
    <row r="311" spans="1:51" s="3" customFormat="1" ht="15" customHeight="1" x14ac:dyDescent="0.25">
      <c r="A311" s="1">
        <v>3</v>
      </c>
      <c r="C311" s="124" t="s">
        <v>308</v>
      </c>
      <c r="D311" s="83">
        <v>6137</v>
      </c>
      <c r="E311" s="86">
        <v>34642.100000000006</v>
      </c>
      <c r="F311" s="28">
        <v>18203.900000000001</v>
      </c>
      <c r="G311" s="28"/>
      <c r="H311" s="28"/>
      <c r="I311" s="28"/>
      <c r="J311" s="86">
        <v>16438.2</v>
      </c>
      <c r="K311" s="86">
        <v>12029.300000000001</v>
      </c>
      <c r="L311" s="109">
        <v>0.30253543724812243</v>
      </c>
      <c r="M311" s="168">
        <v>11681.7</v>
      </c>
      <c r="N311" s="168">
        <v>0</v>
      </c>
      <c r="O311" s="168">
        <v>0</v>
      </c>
      <c r="P311" s="168"/>
      <c r="Q311" s="167">
        <v>347.6</v>
      </c>
      <c r="R311" s="167"/>
      <c r="S311" s="167">
        <v>0</v>
      </c>
      <c r="T311" s="88">
        <v>6.4790000000000001</v>
      </c>
      <c r="U311" s="89">
        <v>11681.766666666666</v>
      </c>
      <c r="V311" s="89" t="e">
        <v>#REF!</v>
      </c>
      <c r="W311" s="110" t="e">
        <v>#REF!</v>
      </c>
      <c r="X311" s="89" t="e">
        <v>#REF!</v>
      </c>
      <c r="Y311" s="3" t="e">
        <v>#REF!</v>
      </c>
      <c r="Z311" s="3" t="e">
        <v>#REF!</v>
      </c>
      <c r="AA311" s="3" t="e">
        <v>#REF!</v>
      </c>
      <c r="AB311" s="3" t="e">
        <v>#REF!</v>
      </c>
      <c r="AC311" s="3" t="e">
        <v>#REF!</v>
      </c>
      <c r="AD311" s="3" t="e">
        <v>#REF!</v>
      </c>
      <c r="AE311" s="3" t="e">
        <v>#REF!</v>
      </c>
      <c r="AF311" s="3" t="e">
        <v>#REF!</v>
      </c>
      <c r="AG311" s="3" t="e">
        <v>#REF!</v>
      </c>
      <c r="AH311" s="3" t="e">
        <v>#REF!</v>
      </c>
      <c r="AI311" s="88">
        <v>2.2123200000000005</v>
      </c>
      <c r="AJ311" s="167">
        <v>2489.3000000000002</v>
      </c>
      <c r="AK311" s="167">
        <v>2588.9</v>
      </c>
      <c r="AL311" s="167">
        <v>5067.3</v>
      </c>
      <c r="AM311" s="167">
        <v>2478.4</v>
      </c>
      <c r="AN311" s="167"/>
      <c r="AO311" s="167">
        <v>2478.4</v>
      </c>
      <c r="AP311" s="167">
        <v>14518.600000000002</v>
      </c>
      <c r="AQ311" s="167">
        <v>0</v>
      </c>
      <c r="AR311" s="167">
        <v>0</v>
      </c>
      <c r="AS311" s="167">
        <v>0</v>
      </c>
      <c r="AT311" s="167"/>
      <c r="AU311" s="167"/>
      <c r="AV311" s="167">
        <v>0</v>
      </c>
      <c r="AW311" s="167"/>
      <c r="AX311" s="167">
        <v>0</v>
      </c>
      <c r="AY311" s="167">
        <v>16438.2</v>
      </c>
    </row>
    <row r="312" spans="1:51" s="3" customFormat="1" ht="15" customHeight="1" x14ac:dyDescent="0.25">
      <c r="A312" s="1">
        <v>3</v>
      </c>
      <c r="C312" s="124" t="s">
        <v>309</v>
      </c>
      <c r="D312" s="83">
        <v>1909</v>
      </c>
      <c r="E312" s="86">
        <v>10608.2</v>
      </c>
      <c r="F312" s="28">
        <v>5848.5999999999995</v>
      </c>
      <c r="G312" s="28"/>
      <c r="H312" s="28"/>
      <c r="I312" s="28"/>
      <c r="J312" s="86">
        <v>4759.6000000000004</v>
      </c>
      <c r="K312" s="86">
        <v>8157.9000000000005</v>
      </c>
      <c r="L312" s="109">
        <v>0.65957542969747696</v>
      </c>
      <c r="M312" s="168">
        <v>7953.3</v>
      </c>
      <c r="N312" s="168">
        <v>0</v>
      </c>
      <c r="O312" s="168">
        <v>0</v>
      </c>
      <c r="P312" s="168"/>
      <c r="Q312" s="167">
        <v>204.6</v>
      </c>
      <c r="R312" s="167"/>
      <c r="S312" s="167">
        <v>0</v>
      </c>
      <c r="T312" s="88">
        <v>6.4790000000000001</v>
      </c>
      <c r="U312" s="89">
        <v>7953.2266666666665</v>
      </c>
      <c r="V312" s="89" t="e">
        <v>#REF!</v>
      </c>
      <c r="W312" s="110" t="e">
        <v>#REF!</v>
      </c>
      <c r="X312" s="89" t="e">
        <v>#REF!</v>
      </c>
      <c r="Y312" s="3" t="e">
        <v>#REF!</v>
      </c>
      <c r="Z312" s="3" t="e">
        <v>#REF!</v>
      </c>
      <c r="AA312" s="3" t="e">
        <v>#REF!</v>
      </c>
      <c r="AB312" s="3" t="e">
        <v>#REF!</v>
      </c>
      <c r="AC312" s="3" t="e">
        <v>#REF!</v>
      </c>
      <c r="AD312" s="3" t="e">
        <v>#REF!</v>
      </c>
      <c r="AE312" s="3" t="e">
        <v>#REF!</v>
      </c>
      <c r="AF312" s="3" t="e">
        <v>#REF!</v>
      </c>
      <c r="AG312" s="3" t="e">
        <v>#REF!</v>
      </c>
      <c r="AH312" s="3" t="e">
        <v>#REF!</v>
      </c>
      <c r="AI312" s="88">
        <v>2.2123200000000005</v>
      </c>
      <c r="AJ312" s="167">
        <v>774.3</v>
      </c>
      <c r="AK312" s="167">
        <v>805.3</v>
      </c>
      <c r="AL312" s="167">
        <v>1576.2</v>
      </c>
      <c r="AM312" s="167">
        <v>770.90000000000009</v>
      </c>
      <c r="AN312" s="167"/>
      <c r="AO312" s="167">
        <v>770.90000000000009</v>
      </c>
      <c r="AP312" s="167">
        <v>8932.2000000000007</v>
      </c>
      <c r="AQ312" s="167">
        <v>0</v>
      </c>
      <c r="AR312" s="167">
        <v>82.5</v>
      </c>
      <c r="AS312" s="167">
        <v>-82.5</v>
      </c>
      <c r="AT312" s="167"/>
      <c r="AU312" s="167"/>
      <c r="AV312" s="167">
        <v>0</v>
      </c>
      <c r="AW312" s="167"/>
      <c r="AX312" s="167">
        <v>0</v>
      </c>
      <c r="AY312" s="167">
        <v>4759.6000000000004</v>
      </c>
    </row>
    <row r="313" spans="1:51" s="3" customFormat="1" ht="15" customHeight="1" x14ac:dyDescent="0.25">
      <c r="A313" s="1">
        <v>3</v>
      </c>
      <c r="C313" s="124" t="s">
        <v>310</v>
      </c>
      <c r="D313" s="83">
        <v>5889</v>
      </c>
      <c r="E313" s="86">
        <v>27268.600000000002</v>
      </c>
      <c r="F313" s="28">
        <v>11243.500000000002</v>
      </c>
      <c r="G313" s="28"/>
      <c r="H313" s="28"/>
      <c r="I313" s="28"/>
      <c r="J313" s="86">
        <v>16025.1</v>
      </c>
      <c r="K313" s="86">
        <v>9480.3000000000011</v>
      </c>
      <c r="L313" s="109">
        <v>0.24846919122771113</v>
      </c>
      <c r="M313" s="168">
        <v>9173.2000000000007</v>
      </c>
      <c r="N313" s="168">
        <v>0</v>
      </c>
      <c r="O313" s="168">
        <v>0</v>
      </c>
      <c r="P313" s="168"/>
      <c r="Q313" s="167">
        <v>307.10000000000002</v>
      </c>
      <c r="R313" s="167"/>
      <c r="S313" s="167">
        <v>0</v>
      </c>
      <c r="T313" s="88">
        <v>6.4790000000000001</v>
      </c>
      <c r="U313" s="89">
        <v>9173.2333333333336</v>
      </c>
      <c r="V313" s="89" t="e">
        <v>#REF!</v>
      </c>
      <c r="W313" s="110" t="e">
        <v>#REF!</v>
      </c>
      <c r="X313" s="89" t="e">
        <v>#REF!</v>
      </c>
      <c r="Y313" s="3" t="e">
        <v>#REF!</v>
      </c>
      <c r="Z313" s="3" t="e">
        <v>#REF!</v>
      </c>
      <c r="AA313" s="3" t="e">
        <v>#REF!</v>
      </c>
      <c r="AB313" s="3" t="e">
        <v>#REF!</v>
      </c>
      <c r="AC313" s="3" t="e">
        <v>#REF!</v>
      </c>
      <c r="AD313" s="3" t="e">
        <v>#REF!</v>
      </c>
      <c r="AE313" s="3" t="e">
        <v>#REF!</v>
      </c>
      <c r="AF313" s="3" t="e">
        <v>#REF!</v>
      </c>
      <c r="AG313" s="3" t="e">
        <v>#REF!</v>
      </c>
      <c r="AH313" s="3" t="e">
        <v>#REF!</v>
      </c>
      <c r="AI313" s="88">
        <v>2.2123200000000005</v>
      </c>
      <c r="AJ313" s="167">
        <v>2388.6999999999998</v>
      </c>
      <c r="AK313" s="167">
        <v>2484.1999999999998</v>
      </c>
      <c r="AL313" s="167">
        <v>4862.3999999999996</v>
      </c>
      <c r="AM313" s="167">
        <v>2378.1999999999998</v>
      </c>
      <c r="AN313" s="167"/>
      <c r="AO313" s="167">
        <v>2378.1999999999998</v>
      </c>
      <c r="AP313" s="167">
        <v>11869</v>
      </c>
      <c r="AQ313" s="167">
        <v>0</v>
      </c>
      <c r="AR313" s="167">
        <v>0</v>
      </c>
      <c r="AS313" s="167">
        <v>0</v>
      </c>
      <c r="AT313" s="167"/>
      <c r="AU313" s="167"/>
      <c r="AV313" s="167">
        <v>0</v>
      </c>
      <c r="AW313" s="167"/>
      <c r="AX313" s="167">
        <v>0</v>
      </c>
      <c r="AY313" s="167">
        <v>16025.1</v>
      </c>
    </row>
    <row r="314" spans="1:51" s="3" customFormat="1" ht="15" customHeight="1" x14ac:dyDescent="0.25">
      <c r="A314" s="1">
        <v>3</v>
      </c>
      <c r="C314" s="124" t="s">
        <v>311</v>
      </c>
      <c r="D314" s="83">
        <v>9944</v>
      </c>
      <c r="E314" s="86">
        <v>64156</v>
      </c>
      <c r="F314" s="28">
        <v>60890.2</v>
      </c>
      <c r="G314" s="28"/>
      <c r="H314" s="28"/>
      <c r="I314" s="28"/>
      <c r="J314" s="86">
        <v>3265.8</v>
      </c>
      <c r="K314" s="86">
        <v>20070.5</v>
      </c>
      <c r="L314" s="109">
        <v>0.31152226818074408</v>
      </c>
      <c r="M314" s="168">
        <v>19650.2</v>
      </c>
      <c r="N314" s="168">
        <v>0</v>
      </c>
      <c r="O314" s="168">
        <v>0</v>
      </c>
      <c r="P314" s="168"/>
      <c r="Q314" s="167">
        <v>420.3</v>
      </c>
      <c r="R314" s="167"/>
      <c r="S314" s="167">
        <v>0</v>
      </c>
      <c r="T314" s="88">
        <v>6.4790000000000001</v>
      </c>
      <c r="U314" s="89">
        <v>19650.2</v>
      </c>
      <c r="V314" s="89" t="e">
        <v>#REF!</v>
      </c>
      <c r="W314" s="110" t="e">
        <v>#REF!</v>
      </c>
      <c r="X314" s="89" t="e">
        <v>#REF!</v>
      </c>
      <c r="Y314" s="3" t="e">
        <v>#REF!</v>
      </c>
      <c r="Z314" s="3" t="e">
        <v>#REF!</v>
      </c>
      <c r="AA314" s="3" t="e">
        <v>#REF!</v>
      </c>
      <c r="AB314" s="3" t="e">
        <v>#REF!</v>
      </c>
      <c r="AC314" s="3" t="e">
        <v>#REF!</v>
      </c>
      <c r="AD314" s="3" t="e">
        <v>#REF!</v>
      </c>
      <c r="AE314" s="3" t="e">
        <v>#REF!</v>
      </c>
      <c r="AF314" s="3" t="e">
        <v>#REF!</v>
      </c>
      <c r="AG314" s="3" t="e">
        <v>#REF!</v>
      </c>
      <c r="AH314" s="3" t="e">
        <v>#REF!</v>
      </c>
      <c r="AI314" s="88">
        <v>2.2123200000000005</v>
      </c>
      <c r="AJ314" s="167">
        <v>4033.5</v>
      </c>
      <c r="AK314" s="167">
        <v>4194.8</v>
      </c>
      <c r="AL314" s="167">
        <v>8210.6</v>
      </c>
      <c r="AM314" s="167">
        <v>4015.8</v>
      </c>
      <c r="AN314" s="167"/>
      <c r="AO314" s="167">
        <v>4015.8</v>
      </c>
      <c r="AP314" s="167">
        <v>24104</v>
      </c>
      <c r="AQ314" s="167">
        <v>0</v>
      </c>
      <c r="AR314" s="167">
        <v>0</v>
      </c>
      <c r="AS314" s="167">
        <v>0</v>
      </c>
      <c r="AT314" s="167"/>
      <c r="AU314" s="167"/>
      <c r="AV314" s="167">
        <v>0</v>
      </c>
      <c r="AW314" s="167"/>
      <c r="AX314" s="167">
        <v>0</v>
      </c>
      <c r="AY314" s="167">
        <v>3265.8</v>
      </c>
    </row>
    <row r="315" spans="1:51" s="3" customFormat="1" ht="15" customHeight="1" x14ac:dyDescent="0.25">
      <c r="A315" s="1">
        <v>3</v>
      </c>
      <c r="C315" s="124" t="s">
        <v>312</v>
      </c>
      <c r="D315" s="83">
        <v>11874</v>
      </c>
      <c r="E315" s="86">
        <v>168548.3</v>
      </c>
      <c r="F315" s="28">
        <v>168548.3</v>
      </c>
      <c r="G315" s="28"/>
      <c r="H315" s="28"/>
      <c r="I315" s="28"/>
      <c r="J315" s="86">
        <v>0</v>
      </c>
      <c r="K315" s="86">
        <v>39366.899999999994</v>
      </c>
      <c r="L315" s="109">
        <v>0.51171269622906534</v>
      </c>
      <c r="M315" s="168">
        <v>38183.199999999997</v>
      </c>
      <c r="N315" s="168">
        <v>0</v>
      </c>
      <c r="O315" s="168">
        <v>0</v>
      </c>
      <c r="P315" s="168"/>
      <c r="Q315" s="167">
        <v>1183.7</v>
      </c>
      <c r="R315" s="167"/>
      <c r="S315" s="167">
        <v>0</v>
      </c>
      <c r="T315" s="88">
        <v>6.4790000000000001</v>
      </c>
      <c r="U315" s="89">
        <v>38183.233333333337</v>
      </c>
      <c r="V315" s="89" t="e">
        <v>#REF!</v>
      </c>
      <c r="W315" s="110" t="e">
        <v>#REF!</v>
      </c>
      <c r="X315" s="89" t="e">
        <v>#REF!</v>
      </c>
      <c r="Y315" s="3" t="e">
        <v>#REF!</v>
      </c>
      <c r="Z315" s="3" t="e">
        <v>#REF!</v>
      </c>
      <c r="AA315" s="3" t="e">
        <v>#REF!</v>
      </c>
      <c r="AB315" s="3" t="e">
        <v>#REF!</v>
      </c>
      <c r="AC315" s="3" t="e">
        <v>#REF!</v>
      </c>
      <c r="AD315" s="3" t="e">
        <v>#REF!</v>
      </c>
      <c r="AE315" s="3" t="e">
        <v>#REF!</v>
      </c>
      <c r="AF315" s="3" t="e">
        <v>#REF!</v>
      </c>
      <c r="AG315" s="3" t="e">
        <v>#REF!</v>
      </c>
      <c r="AH315" s="3" t="e">
        <v>#REF!</v>
      </c>
      <c r="AI315" s="88">
        <v>2.2123200000000005</v>
      </c>
      <c r="AJ315" s="167">
        <v>4816.3</v>
      </c>
      <c r="AK315" s="167">
        <v>5009</v>
      </c>
      <c r="AL315" s="167">
        <v>9804.2999999999993</v>
      </c>
      <c r="AM315" s="167">
        <v>4795.2999999999993</v>
      </c>
      <c r="AN315" s="167"/>
      <c r="AO315" s="167">
        <v>4795.2999999999993</v>
      </c>
      <c r="AP315" s="167">
        <v>44183.199999999997</v>
      </c>
      <c r="AQ315" s="167">
        <v>0</v>
      </c>
      <c r="AR315" s="167">
        <v>0</v>
      </c>
      <c r="AS315" s="167">
        <v>0</v>
      </c>
      <c r="AT315" s="167"/>
      <c r="AU315" s="167"/>
      <c r="AV315" s="167">
        <v>0</v>
      </c>
      <c r="AW315" s="167"/>
      <c r="AX315" s="167">
        <v>0</v>
      </c>
      <c r="AY315" s="167">
        <v>0</v>
      </c>
    </row>
    <row r="316" spans="1:51" s="3" customFormat="1" ht="15" customHeight="1" x14ac:dyDescent="0.25">
      <c r="A316" s="1">
        <v>3</v>
      </c>
      <c r="C316" s="124" t="s">
        <v>105</v>
      </c>
      <c r="D316" s="83">
        <v>7961</v>
      </c>
      <c r="E316" s="86">
        <v>60332.9</v>
      </c>
      <c r="F316" s="28">
        <v>28754.5</v>
      </c>
      <c r="G316" s="28"/>
      <c r="H316" s="28"/>
      <c r="I316" s="28"/>
      <c r="J316" s="86">
        <v>31578.400000000001</v>
      </c>
      <c r="K316" s="86">
        <v>16954.7</v>
      </c>
      <c r="L316" s="109">
        <v>0.32871120303081164</v>
      </c>
      <c r="M316" s="168">
        <v>16376</v>
      </c>
      <c r="N316" s="168">
        <v>0</v>
      </c>
      <c r="O316" s="168">
        <v>0</v>
      </c>
      <c r="P316" s="168"/>
      <c r="Q316" s="167">
        <v>578.70000000000005</v>
      </c>
      <c r="R316" s="167"/>
      <c r="S316" s="167">
        <v>0</v>
      </c>
      <c r="T316" s="88">
        <v>6.4790000000000001</v>
      </c>
      <c r="U316" s="89">
        <v>16376.033333333335</v>
      </c>
      <c r="V316" s="89" t="e">
        <v>#REF!</v>
      </c>
      <c r="W316" s="110" t="e">
        <v>#REF!</v>
      </c>
      <c r="X316" s="89" t="e">
        <v>#REF!</v>
      </c>
      <c r="Y316" s="3" t="e">
        <v>#REF!</v>
      </c>
      <c r="Z316" s="3" t="e">
        <v>#REF!</v>
      </c>
      <c r="AA316" s="3" t="e">
        <v>#REF!</v>
      </c>
      <c r="AB316" s="3" t="e">
        <v>#REF!</v>
      </c>
      <c r="AC316" s="3" t="e">
        <v>#REF!</v>
      </c>
      <c r="AD316" s="3" t="e">
        <v>#REF!</v>
      </c>
      <c r="AE316" s="3" t="e">
        <v>#REF!</v>
      </c>
      <c r="AF316" s="3" t="e">
        <v>#REF!</v>
      </c>
      <c r="AG316" s="3" t="e">
        <v>#REF!</v>
      </c>
      <c r="AH316" s="3" t="e">
        <v>#REF!</v>
      </c>
      <c r="AI316" s="88">
        <v>2.2123200000000005</v>
      </c>
      <c r="AJ316" s="167">
        <v>3229.2</v>
      </c>
      <c r="AK316" s="167">
        <v>3358.4</v>
      </c>
      <c r="AL316" s="167">
        <v>6573.5</v>
      </c>
      <c r="AM316" s="167">
        <v>3215.1</v>
      </c>
      <c r="AN316" s="167"/>
      <c r="AO316" s="167">
        <v>3215.1</v>
      </c>
      <c r="AP316" s="167">
        <v>20183.900000000001</v>
      </c>
      <c r="AQ316" s="167">
        <v>0</v>
      </c>
      <c r="AR316" s="167">
        <v>0</v>
      </c>
      <c r="AS316" s="167">
        <v>0</v>
      </c>
      <c r="AT316" s="167"/>
      <c r="AU316" s="167"/>
      <c r="AV316" s="167">
        <v>0</v>
      </c>
      <c r="AW316" s="167"/>
      <c r="AX316" s="167">
        <v>0</v>
      </c>
      <c r="AY316" s="167">
        <v>31578.400000000001</v>
      </c>
    </row>
    <row r="317" spans="1:51" s="3" customFormat="1" ht="15" customHeight="1" x14ac:dyDescent="0.25">
      <c r="A317" s="1">
        <v>2</v>
      </c>
      <c r="B317" s="1">
        <v>2</v>
      </c>
      <c r="C317" s="115" t="s">
        <v>43</v>
      </c>
      <c r="D317" s="83">
        <v>153043</v>
      </c>
      <c r="E317" s="86">
        <v>2064648.8</v>
      </c>
      <c r="F317" s="28">
        <v>1718746.3</v>
      </c>
      <c r="G317" s="28"/>
      <c r="H317" s="28">
        <v>0</v>
      </c>
      <c r="I317" s="28">
        <v>0</v>
      </c>
      <c r="J317" s="86">
        <v>345902.5</v>
      </c>
      <c r="K317" s="86">
        <v>1782691.5999999999</v>
      </c>
      <c r="L317" s="109">
        <v>0.75305827374108059</v>
      </c>
      <c r="M317" s="168">
        <v>1509570.4</v>
      </c>
      <c r="N317" s="168">
        <v>62082.1</v>
      </c>
      <c r="O317" s="168">
        <v>79612.5</v>
      </c>
      <c r="P317" s="168">
        <v>17530.400000000001</v>
      </c>
      <c r="Q317" s="167">
        <v>51940.800000000003</v>
      </c>
      <c r="R317" s="167"/>
      <c r="S317" s="167">
        <v>159098.29999999999</v>
      </c>
      <c r="T317" s="88">
        <v>15.468</v>
      </c>
      <c r="U317" s="89">
        <v>1299991.0833333333</v>
      </c>
      <c r="V317" s="89" t="e">
        <v>#REF!</v>
      </c>
      <c r="W317" s="110" t="e">
        <v>#REF!</v>
      </c>
      <c r="X317" s="89" t="e">
        <v>#REF!</v>
      </c>
      <c r="Y317" s="3" t="e">
        <v>#REF!</v>
      </c>
      <c r="Z317" s="3" t="e">
        <v>#REF!</v>
      </c>
      <c r="AA317" s="3" t="e">
        <v>#REF!</v>
      </c>
      <c r="AB317" s="3" t="e">
        <v>#REF!</v>
      </c>
      <c r="AC317" s="3" t="e">
        <v>#REF!</v>
      </c>
      <c r="AD317" s="3" t="e">
        <v>#REF!</v>
      </c>
      <c r="AE317" s="3" t="e">
        <v>#REF!</v>
      </c>
      <c r="AF317" s="3" t="e">
        <v>#REF!</v>
      </c>
      <c r="AG317" s="3" t="e">
        <v>#REF!</v>
      </c>
      <c r="AH317" s="3" t="e">
        <v>#REF!</v>
      </c>
      <c r="AI317" s="88">
        <v>3.5481600000000002</v>
      </c>
      <c r="AJ317" s="167">
        <v>99561</v>
      </c>
      <c r="AK317" s="167">
        <v>103543.4</v>
      </c>
      <c r="AL317" s="167">
        <v>202669.1</v>
      </c>
      <c r="AM317" s="167">
        <v>99125.700000000012</v>
      </c>
      <c r="AN317" s="167" t="e">
        <v>#REF!</v>
      </c>
      <c r="AO317" s="167" t="e">
        <v>#REF!</v>
      </c>
      <c r="AP317" s="167">
        <v>1882252.5999999999</v>
      </c>
      <c r="AQ317" s="167">
        <v>0</v>
      </c>
      <c r="AR317" s="167">
        <v>0</v>
      </c>
      <c r="AS317" s="167">
        <v>0</v>
      </c>
      <c r="AT317" s="167">
        <v>7970.4</v>
      </c>
      <c r="AU317" s="167">
        <v>362770.1</v>
      </c>
      <c r="AV317" s="167">
        <v>370740.5</v>
      </c>
      <c r="AW317" s="167">
        <v>159098.29999999999</v>
      </c>
      <c r="AX317" s="167">
        <v>529838.80000000005</v>
      </c>
      <c r="AY317" s="167">
        <v>875741.3</v>
      </c>
    </row>
    <row r="318" spans="1:51" x14ac:dyDescent="0.25">
      <c r="A318" s="27">
        <v>1</v>
      </c>
      <c r="B318" s="27">
        <v>1</v>
      </c>
      <c r="C318" s="158" t="s">
        <v>313</v>
      </c>
      <c r="D318" s="159">
        <v>35618</v>
      </c>
      <c r="E318" s="84">
        <v>575198.6</v>
      </c>
      <c r="F318" s="84">
        <v>303424.7</v>
      </c>
      <c r="G318" s="84"/>
      <c r="H318" s="84">
        <v>0</v>
      </c>
      <c r="I318" s="84">
        <v>0</v>
      </c>
      <c r="J318" s="84">
        <v>271773.89999999997</v>
      </c>
      <c r="K318" s="84">
        <v>957949.20000000019</v>
      </c>
      <c r="L318" s="84"/>
      <c r="M318" s="169">
        <v>844983.2</v>
      </c>
      <c r="N318" s="169">
        <v>2498</v>
      </c>
      <c r="O318" s="169">
        <v>2498</v>
      </c>
      <c r="P318" s="169">
        <v>0</v>
      </c>
      <c r="Q318" s="169">
        <v>34358.1</v>
      </c>
      <c r="R318" s="169">
        <v>0</v>
      </c>
      <c r="S318" s="169">
        <v>76109.899999999994</v>
      </c>
      <c r="T318" s="88"/>
      <c r="U318" s="84">
        <v>714914.94499999995</v>
      </c>
      <c r="V318" s="84" t="e">
        <v>#REF!</v>
      </c>
      <c r="W318" s="84" t="e">
        <v>#REF!</v>
      </c>
      <c r="X318" s="84" t="e">
        <v>#REF!</v>
      </c>
      <c r="Y318" s="160" t="e">
        <v>#REF!</v>
      </c>
      <c r="Z318" s="160" t="e">
        <v>#REF!</v>
      </c>
      <c r="AA318" s="160" t="e">
        <v>#REF!</v>
      </c>
      <c r="AB318" s="160" t="e">
        <v>#REF!</v>
      </c>
      <c r="AC318" s="160" t="e">
        <v>#REF!</v>
      </c>
      <c r="AD318" s="160" t="e">
        <v>#REF!</v>
      </c>
      <c r="AE318" s="160" t="e">
        <v>#REF!</v>
      </c>
      <c r="AF318" s="160" t="e">
        <v>#REF!</v>
      </c>
      <c r="AG318" s="160" t="e">
        <v>#REF!</v>
      </c>
      <c r="AH318" s="160" t="e">
        <v>#REF!</v>
      </c>
      <c r="AI318" s="97">
        <v>0</v>
      </c>
      <c r="AJ318" s="166">
        <v>39189.800000000003</v>
      </c>
      <c r="AK318" s="166">
        <v>40757.399999999994</v>
      </c>
      <c r="AL318" s="166">
        <v>79775.799999999988</v>
      </c>
      <c r="AM318" s="166">
        <v>39018.400000000001</v>
      </c>
      <c r="AN318" s="166" t="e">
        <v>#REF!</v>
      </c>
      <c r="AO318" s="166" t="e">
        <v>#REF!</v>
      </c>
      <c r="AP318" s="166">
        <v>997139.00000000012</v>
      </c>
      <c r="AQ318" s="166">
        <v>486514.9</v>
      </c>
      <c r="AR318" s="166">
        <v>325678.8</v>
      </c>
      <c r="AS318" s="166">
        <v>160836.10000000003</v>
      </c>
      <c r="AT318" s="166">
        <v>177.6</v>
      </c>
      <c r="AU318" s="166">
        <v>0</v>
      </c>
      <c r="AV318" s="166">
        <v>486692.5</v>
      </c>
      <c r="AW318" s="166">
        <v>0</v>
      </c>
      <c r="AX318" s="166">
        <v>486692.5</v>
      </c>
      <c r="AY318" s="166">
        <v>758466.4</v>
      </c>
    </row>
    <row r="319" spans="1:51" ht="15" customHeight="1" x14ac:dyDescent="0.25">
      <c r="A319" s="1">
        <v>4</v>
      </c>
      <c r="B319" s="1">
        <v>3</v>
      </c>
      <c r="C319" s="115" t="s">
        <v>314</v>
      </c>
      <c r="D319" s="83">
        <v>9744</v>
      </c>
      <c r="E319" s="86">
        <v>46959.700000000004</v>
      </c>
      <c r="F319" s="28">
        <v>42928.4</v>
      </c>
      <c r="G319" s="28"/>
      <c r="H319" s="28"/>
      <c r="I319" s="28"/>
      <c r="J319" s="86">
        <v>4031.3</v>
      </c>
      <c r="K319" s="86">
        <v>13716.8</v>
      </c>
      <c r="L319" s="109">
        <v>0.48275636823955254</v>
      </c>
      <c r="M319" s="168">
        <v>13144.3</v>
      </c>
      <c r="N319" s="168">
        <v>0</v>
      </c>
      <c r="O319" s="168">
        <v>0</v>
      </c>
      <c r="P319" s="168"/>
      <c r="Q319" s="167">
        <v>572.5</v>
      </c>
      <c r="R319" s="167"/>
      <c r="S319" s="167">
        <v>0</v>
      </c>
      <c r="T319" s="88">
        <v>2.9159999999999999</v>
      </c>
      <c r="U319" s="89">
        <v>13144.199999999999</v>
      </c>
      <c r="V319" s="89" t="e">
        <v>#REF!</v>
      </c>
      <c r="W319" s="110" t="e">
        <v>#REF!</v>
      </c>
      <c r="X319" s="89" t="e">
        <v>#REF!</v>
      </c>
      <c r="Y319" s="1" t="e">
        <v>#REF!</v>
      </c>
      <c r="Z319" s="1" t="e">
        <v>#REF!</v>
      </c>
      <c r="AA319" s="1" t="e">
        <v>#REF!</v>
      </c>
      <c r="AB319" s="1" t="e">
        <v>#REF!</v>
      </c>
      <c r="AC319" s="1" t="e">
        <v>#REF!</v>
      </c>
      <c r="AD319" s="1" t="e">
        <v>#REF!</v>
      </c>
      <c r="AE319" s="1" t="e">
        <v>#REF!</v>
      </c>
      <c r="AF319" s="1" t="e">
        <v>#REF!</v>
      </c>
      <c r="AG319" s="1" t="e">
        <v>#REF!</v>
      </c>
      <c r="AH319" s="1" t="e">
        <v>#REF!</v>
      </c>
      <c r="AI319" s="88">
        <v>3.091968</v>
      </c>
      <c r="AJ319" s="167">
        <v>5523.9</v>
      </c>
      <c r="AK319" s="167">
        <v>5744.9</v>
      </c>
      <c r="AL319" s="167">
        <v>11244.7</v>
      </c>
      <c r="AM319" s="167">
        <v>5499.8000000000011</v>
      </c>
      <c r="AN319" s="167"/>
      <c r="AO319" s="167">
        <v>5499.8000000000011</v>
      </c>
      <c r="AP319" s="167">
        <v>19240.699999999997</v>
      </c>
      <c r="AQ319" s="167">
        <v>0</v>
      </c>
      <c r="AR319" s="167">
        <v>0</v>
      </c>
      <c r="AS319" s="167">
        <v>0</v>
      </c>
      <c r="AT319" s="167"/>
      <c r="AU319" s="167"/>
      <c r="AV319" s="167">
        <v>0</v>
      </c>
      <c r="AW319" s="167"/>
      <c r="AX319" s="167">
        <v>0</v>
      </c>
      <c r="AY319" s="167">
        <v>4031.3</v>
      </c>
    </row>
    <row r="320" spans="1:51" ht="15" customHeight="1" x14ac:dyDescent="0.25">
      <c r="A320" s="1">
        <v>3</v>
      </c>
      <c r="C320" s="115" t="s">
        <v>258</v>
      </c>
      <c r="D320" s="83">
        <v>677</v>
      </c>
      <c r="E320" s="86">
        <v>3239.4</v>
      </c>
      <c r="F320" s="28">
        <v>900.49999999999989</v>
      </c>
      <c r="G320" s="28"/>
      <c r="H320" s="28"/>
      <c r="I320" s="28"/>
      <c r="J320" s="86">
        <v>2338.9</v>
      </c>
      <c r="K320" s="86">
        <v>3657.3999999999996</v>
      </c>
      <c r="L320" s="109">
        <v>0.83382672755041098</v>
      </c>
      <c r="M320" s="168">
        <v>3543.7</v>
      </c>
      <c r="N320" s="168">
        <v>0</v>
      </c>
      <c r="O320" s="168">
        <v>0</v>
      </c>
      <c r="P320" s="168"/>
      <c r="Q320" s="167">
        <v>113.7</v>
      </c>
      <c r="R320" s="167"/>
      <c r="S320" s="167">
        <v>0</v>
      </c>
      <c r="T320" s="88">
        <v>6.4790000000000001</v>
      </c>
      <c r="U320" s="89">
        <v>3543.7000000000007</v>
      </c>
      <c r="V320" s="89" t="e">
        <v>#REF!</v>
      </c>
      <c r="W320" s="110" t="e">
        <v>#REF!</v>
      </c>
      <c r="X320" s="89" t="e">
        <v>#REF!</v>
      </c>
      <c r="Y320" s="1" t="e">
        <v>#REF!</v>
      </c>
      <c r="Z320" s="1" t="e">
        <v>#REF!</v>
      </c>
      <c r="AA320" s="1" t="e">
        <v>#REF!</v>
      </c>
      <c r="AB320" s="1" t="e">
        <v>#REF!</v>
      </c>
      <c r="AC320" s="1" t="e">
        <v>#REF!</v>
      </c>
      <c r="AD320" s="1" t="e">
        <v>#REF!</v>
      </c>
      <c r="AE320" s="1" t="e">
        <v>#REF!</v>
      </c>
      <c r="AF320" s="1" t="e">
        <v>#REF!</v>
      </c>
      <c r="AG320" s="1" t="e">
        <v>#REF!</v>
      </c>
      <c r="AH320" s="1" t="e">
        <v>#REF!</v>
      </c>
      <c r="AI320" s="88">
        <v>2.2123200000000005</v>
      </c>
      <c r="AJ320" s="167">
        <v>274.60000000000002</v>
      </c>
      <c r="AK320" s="167">
        <v>285.60000000000002</v>
      </c>
      <c r="AL320" s="167">
        <v>559</v>
      </c>
      <c r="AM320" s="167">
        <v>273.39999999999998</v>
      </c>
      <c r="AN320" s="167"/>
      <c r="AO320" s="167">
        <v>273.39999999999998</v>
      </c>
      <c r="AP320" s="167">
        <v>3931.9999999999995</v>
      </c>
      <c r="AQ320" s="167">
        <v>692.6</v>
      </c>
      <c r="AR320" s="167">
        <v>1580.8</v>
      </c>
      <c r="AS320" s="167">
        <v>-888.19999999999993</v>
      </c>
      <c r="AT320" s="167"/>
      <c r="AU320" s="167"/>
      <c r="AV320" s="167">
        <v>692.6</v>
      </c>
      <c r="AW320" s="167"/>
      <c r="AX320" s="167">
        <v>692.6</v>
      </c>
      <c r="AY320" s="167">
        <v>3031.5</v>
      </c>
    </row>
    <row r="321" spans="1:51" ht="15" customHeight="1" x14ac:dyDescent="0.25">
      <c r="A321" s="1">
        <v>3</v>
      </c>
      <c r="C321" s="115" t="s">
        <v>315</v>
      </c>
      <c r="D321" s="83">
        <v>3917</v>
      </c>
      <c r="E321" s="86">
        <v>18941.8</v>
      </c>
      <c r="F321" s="28">
        <v>5943.9</v>
      </c>
      <c r="G321" s="28"/>
      <c r="H321" s="28"/>
      <c r="I321" s="28"/>
      <c r="J321" s="86">
        <v>12997.9</v>
      </c>
      <c r="K321" s="86">
        <v>6706.7999999999984</v>
      </c>
      <c r="L321" s="109">
        <v>0.26427361421356077</v>
      </c>
      <c r="M321" s="168">
        <v>6421.2</v>
      </c>
      <c r="N321" s="168">
        <v>0</v>
      </c>
      <c r="O321" s="168">
        <v>0</v>
      </c>
      <c r="P321" s="168"/>
      <c r="Q321" s="167">
        <v>285.60000000000002</v>
      </c>
      <c r="R321" s="167"/>
      <c r="S321" s="167">
        <v>0</v>
      </c>
      <c r="T321" s="88">
        <v>6.4790000000000001</v>
      </c>
      <c r="U321" s="89">
        <v>6421.2</v>
      </c>
      <c r="V321" s="89" t="e">
        <v>#REF!</v>
      </c>
      <c r="W321" s="110" t="e">
        <v>#REF!</v>
      </c>
      <c r="X321" s="89" t="e">
        <v>#REF!</v>
      </c>
      <c r="Y321" s="1" t="e">
        <v>#REF!</v>
      </c>
      <c r="Z321" s="1" t="e">
        <v>#REF!</v>
      </c>
      <c r="AA321" s="1" t="e">
        <v>#REF!</v>
      </c>
      <c r="AB321" s="1" t="e">
        <v>#REF!</v>
      </c>
      <c r="AC321" s="1" t="e">
        <v>#REF!</v>
      </c>
      <c r="AD321" s="1" t="e">
        <v>#REF!</v>
      </c>
      <c r="AE321" s="1" t="e">
        <v>#REF!</v>
      </c>
      <c r="AF321" s="1" t="e">
        <v>#REF!</v>
      </c>
      <c r="AG321" s="1" t="e">
        <v>#REF!</v>
      </c>
      <c r="AH321" s="1" t="e">
        <v>#REF!</v>
      </c>
      <c r="AI321" s="88">
        <v>2.2123200000000005</v>
      </c>
      <c r="AJ321" s="167">
        <v>1588.8</v>
      </c>
      <c r="AK321" s="167">
        <v>1652.4</v>
      </c>
      <c r="AL321" s="167">
        <v>3234.3</v>
      </c>
      <c r="AM321" s="167">
        <v>1581.9</v>
      </c>
      <c r="AN321" s="167"/>
      <c r="AO321" s="167">
        <v>1581.9</v>
      </c>
      <c r="AP321" s="167">
        <v>8295.5999999999985</v>
      </c>
      <c r="AQ321" s="167">
        <v>0</v>
      </c>
      <c r="AR321" s="167">
        <v>0</v>
      </c>
      <c r="AS321" s="167">
        <v>0</v>
      </c>
      <c r="AT321" s="167"/>
      <c r="AU321" s="167"/>
      <c r="AV321" s="167">
        <v>0</v>
      </c>
      <c r="AW321" s="167"/>
      <c r="AX321" s="167">
        <v>0</v>
      </c>
      <c r="AY321" s="167">
        <v>12997.9</v>
      </c>
    </row>
    <row r="322" spans="1:51" ht="15" customHeight="1" x14ac:dyDescent="0.25">
      <c r="A322" s="1">
        <v>3</v>
      </c>
      <c r="C322" s="115" t="s">
        <v>316</v>
      </c>
      <c r="D322" s="83">
        <v>809</v>
      </c>
      <c r="E322" s="86">
        <v>4048.3999999999996</v>
      </c>
      <c r="F322" s="28">
        <v>1132.7</v>
      </c>
      <c r="G322" s="28"/>
      <c r="H322" s="28"/>
      <c r="I322" s="28"/>
      <c r="J322" s="86">
        <v>2915.7</v>
      </c>
      <c r="K322" s="86">
        <v>3712.6000000000004</v>
      </c>
      <c r="L322" s="109">
        <v>0.70830720378150502</v>
      </c>
      <c r="M322" s="168">
        <v>3565.6</v>
      </c>
      <c r="N322" s="168">
        <v>0</v>
      </c>
      <c r="O322" s="168">
        <v>0</v>
      </c>
      <c r="P322" s="168"/>
      <c r="Q322" s="167">
        <v>147</v>
      </c>
      <c r="R322" s="167"/>
      <c r="S322" s="167">
        <v>0</v>
      </c>
      <c r="T322" s="88">
        <v>6.4790000000000001</v>
      </c>
      <c r="U322" s="89">
        <v>3565.666666666667</v>
      </c>
      <c r="V322" s="89" t="e">
        <v>#REF!</v>
      </c>
      <c r="W322" s="110" t="e">
        <v>#REF!</v>
      </c>
      <c r="X322" s="89" t="e">
        <v>#REF!</v>
      </c>
      <c r="Y322" s="1" t="e">
        <v>#REF!</v>
      </c>
      <c r="Z322" s="1" t="e">
        <v>#REF!</v>
      </c>
      <c r="AA322" s="1" t="e">
        <v>#REF!</v>
      </c>
      <c r="AB322" s="1" t="e">
        <v>#REF!</v>
      </c>
      <c r="AC322" s="1" t="e">
        <v>#REF!</v>
      </c>
      <c r="AD322" s="1" t="e">
        <v>#REF!</v>
      </c>
      <c r="AE322" s="1" t="e">
        <v>#REF!</v>
      </c>
      <c r="AF322" s="1" t="e">
        <v>#REF!</v>
      </c>
      <c r="AG322" s="1" t="e">
        <v>#REF!</v>
      </c>
      <c r="AH322" s="1" t="e">
        <v>#REF!</v>
      </c>
      <c r="AI322" s="88">
        <v>2.2123200000000005</v>
      </c>
      <c r="AJ322" s="167">
        <v>328.1</v>
      </c>
      <c r="AK322" s="167">
        <v>341.2</v>
      </c>
      <c r="AL322" s="167">
        <v>667.8</v>
      </c>
      <c r="AM322" s="167">
        <v>326.59999999999997</v>
      </c>
      <c r="AN322" s="167"/>
      <c r="AO322" s="167">
        <v>326.59999999999997</v>
      </c>
      <c r="AP322" s="167">
        <v>4040.7000000000003</v>
      </c>
      <c r="AQ322" s="167">
        <v>0</v>
      </c>
      <c r="AR322" s="167">
        <v>15.7</v>
      </c>
      <c r="AS322" s="167">
        <v>-15.7</v>
      </c>
      <c r="AT322" s="167"/>
      <c r="AU322" s="167"/>
      <c r="AV322" s="167">
        <v>0</v>
      </c>
      <c r="AW322" s="167"/>
      <c r="AX322" s="167">
        <v>0</v>
      </c>
      <c r="AY322" s="167">
        <v>2915.7</v>
      </c>
    </row>
    <row r="323" spans="1:51" ht="15" customHeight="1" x14ac:dyDescent="0.25">
      <c r="A323" s="1">
        <v>3</v>
      </c>
      <c r="C323" s="115" t="s">
        <v>317</v>
      </c>
      <c r="D323" s="83">
        <v>3829</v>
      </c>
      <c r="E323" s="86">
        <v>20514.900000000001</v>
      </c>
      <c r="F323" s="28">
        <v>17722.2</v>
      </c>
      <c r="G323" s="28"/>
      <c r="H323" s="28"/>
      <c r="I323" s="28"/>
      <c r="J323" s="86">
        <v>2792.7</v>
      </c>
      <c r="K323" s="86">
        <v>5867.2999999999993</v>
      </c>
      <c r="L323" s="109">
        <v>0.23650751684198512</v>
      </c>
      <c r="M323" s="168">
        <v>5718.4</v>
      </c>
      <c r="N323" s="168">
        <v>0</v>
      </c>
      <c r="O323" s="168">
        <v>0</v>
      </c>
      <c r="P323" s="168"/>
      <c r="Q323" s="167">
        <v>148.9</v>
      </c>
      <c r="R323" s="167"/>
      <c r="S323" s="167">
        <v>0</v>
      </c>
      <c r="T323" s="88">
        <v>6.4790000000000001</v>
      </c>
      <c r="U323" s="89">
        <v>5718.4466666666667</v>
      </c>
      <c r="V323" s="89" t="e">
        <v>#REF!</v>
      </c>
      <c r="W323" s="110" t="e">
        <v>#REF!</v>
      </c>
      <c r="X323" s="89" t="e">
        <v>#REF!</v>
      </c>
      <c r="Y323" s="1" t="e">
        <v>#REF!</v>
      </c>
      <c r="Z323" s="1" t="e">
        <v>#REF!</v>
      </c>
      <c r="AA323" s="1" t="e">
        <v>#REF!</v>
      </c>
      <c r="AB323" s="1" t="e">
        <v>#REF!</v>
      </c>
      <c r="AC323" s="1" t="e">
        <v>#REF!</v>
      </c>
      <c r="AD323" s="1" t="e">
        <v>#REF!</v>
      </c>
      <c r="AE323" s="1" t="e">
        <v>#REF!</v>
      </c>
      <c r="AF323" s="1" t="e">
        <v>#REF!</v>
      </c>
      <c r="AG323" s="1" t="e">
        <v>#REF!</v>
      </c>
      <c r="AH323" s="1" t="e">
        <v>#REF!</v>
      </c>
      <c r="AI323" s="88">
        <v>2.2123200000000005</v>
      </c>
      <c r="AJ323" s="167">
        <v>1553.1</v>
      </c>
      <c r="AK323" s="167">
        <v>1615.2</v>
      </c>
      <c r="AL323" s="167">
        <v>3161.5</v>
      </c>
      <c r="AM323" s="167">
        <v>1546.3</v>
      </c>
      <c r="AN323" s="167"/>
      <c r="AO323" s="167">
        <v>1546.3</v>
      </c>
      <c r="AP323" s="167">
        <v>7420.4</v>
      </c>
      <c r="AQ323" s="167">
        <v>0</v>
      </c>
      <c r="AR323" s="167">
        <v>0</v>
      </c>
      <c r="AS323" s="167">
        <v>0</v>
      </c>
      <c r="AT323" s="167"/>
      <c r="AU323" s="167"/>
      <c r="AV323" s="167">
        <v>0</v>
      </c>
      <c r="AW323" s="167"/>
      <c r="AX323" s="167">
        <v>0</v>
      </c>
      <c r="AY323" s="167">
        <v>2792.7</v>
      </c>
    </row>
    <row r="324" spans="1:51" ht="15" customHeight="1" x14ac:dyDescent="0.25">
      <c r="A324" s="1">
        <v>3</v>
      </c>
      <c r="C324" s="115" t="s">
        <v>318</v>
      </c>
      <c r="D324" s="83">
        <v>716</v>
      </c>
      <c r="E324" s="86">
        <v>3849.8</v>
      </c>
      <c r="F324" s="28">
        <v>973</v>
      </c>
      <c r="G324" s="28"/>
      <c r="H324" s="28"/>
      <c r="I324" s="28"/>
      <c r="J324" s="86">
        <v>2876.8</v>
      </c>
      <c r="K324" s="86">
        <v>4250.8</v>
      </c>
      <c r="L324" s="109">
        <v>0.91632528297266369</v>
      </c>
      <c r="M324" s="168">
        <v>4064.3</v>
      </c>
      <c r="N324" s="168">
        <v>0</v>
      </c>
      <c r="O324" s="168">
        <v>0</v>
      </c>
      <c r="P324" s="168"/>
      <c r="Q324" s="167">
        <v>186.5</v>
      </c>
      <c r="R324" s="167"/>
      <c r="S324" s="167">
        <v>0</v>
      </c>
      <c r="T324" s="88">
        <v>6.4790000000000001</v>
      </c>
      <c r="U324" s="89">
        <v>4064.2966666666671</v>
      </c>
      <c r="V324" s="89" t="e">
        <v>#REF!</v>
      </c>
      <c r="W324" s="110" t="e">
        <v>#REF!</v>
      </c>
      <c r="X324" s="89" t="e">
        <v>#REF!</v>
      </c>
      <c r="Y324" s="1" t="e">
        <v>#REF!</v>
      </c>
      <c r="Z324" s="1" t="e">
        <v>#REF!</v>
      </c>
      <c r="AA324" s="1" t="e">
        <v>#REF!</v>
      </c>
      <c r="AB324" s="1" t="e">
        <v>#REF!</v>
      </c>
      <c r="AC324" s="1" t="e">
        <v>#REF!</v>
      </c>
      <c r="AD324" s="1" t="e">
        <v>#REF!</v>
      </c>
      <c r="AE324" s="1" t="e">
        <v>#REF!</v>
      </c>
      <c r="AF324" s="1" t="e">
        <v>#REF!</v>
      </c>
      <c r="AG324" s="1" t="e">
        <v>#REF!</v>
      </c>
      <c r="AH324" s="1" t="e">
        <v>#REF!</v>
      </c>
      <c r="AI324" s="88">
        <v>2.2123200000000005</v>
      </c>
      <c r="AJ324" s="167">
        <v>290.39999999999998</v>
      </c>
      <c r="AK324" s="167">
        <v>302</v>
      </c>
      <c r="AL324" s="167">
        <v>591.1</v>
      </c>
      <c r="AM324" s="167">
        <v>289.10000000000002</v>
      </c>
      <c r="AN324" s="167"/>
      <c r="AO324" s="167">
        <v>289.10000000000002</v>
      </c>
      <c r="AP324" s="167">
        <v>4541.2</v>
      </c>
      <c r="AQ324" s="167">
        <v>691.4</v>
      </c>
      <c r="AR324" s="167">
        <v>928.1</v>
      </c>
      <c r="AS324" s="167">
        <v>-236.70000000000005</v>
      </c>
      <c r="AT324" s="167"/>
      <c r="AU324" s="167"/>
      <c r="AV324" s="167">
        <v>691.4</v>
      </c>
      <c r="AW324" s="167"/>
      <c r="AX324" s="167">
        <v>691.4</v>
      </c>
      <c r="AY324" s="167">
        <v>3568.2000000000003</v>
      </c>
    </row>
    <row r="325" spans="1:51" ht="15" customHeight="1" x14ac:dyDescent="0.25">
      <c r="A325" s="1">
        <v>3</v>
      </c>
      <c r="C325" s="115" t="s">
        <v>319</v>
      </c>
      <c r="D325" s="83">
        <v>1857</v>
      </c>
      <c r="E325" s="86">
        <v>8860.7000000000007</v>
      </c>
      <c r="F325" s="28">
        <v>3617.4</v>
      </c>
      <c r="G325" s="28"/>
      <c r="H325" s="28"/>
      <c r="I325" s="28"/>
      <c r="J325" s="86">
        <v>5243.3</v>
      </c>
      <c r="K325" s="86">
        <v>5877.9000000000005</v>
      </c>
      <c r="L325" s="109">
        <v>0.48854245392283907</v>
      </c>
      <c r="M325" s="168">
        <v>5683.2</v>
      </c>
      <c r="N325" s="168">
        <v>0</v>
      </c>
      <c r="O325" s="168">
        <v>0</v>
      </c>
      <c r="P325" s="168"/>
      <c r="Q325" s="167">
        <v>194.7</v>
      </c>
      <c r="R325" s="167"/>
      <c r="S325" s="167">
        <v>0</v>
      </c>
      <c r="T325" s="88">
        <v>6.4790000000000001</v>
      </c>
      <c r="U325" s="89">
        <v>5683.1383333333333</v>
      </c>
      <c r="V325" s="89" t="e">
        <v>#REF!</v>
      </c>
      <c r="W325" s="110" t="e">
        <v>#REF!</v>
      </c>
      <c r="X325" s="89" t="e">
        <v>#REF!</v>
      </c>
      <c r="Y325" s="1" t="e">
        <v>#REF!</v>
      </c>
      <c r="Z325" s="1" t="e">
        <v>#REF!</v>
      </c>
      <c r="AA325" s="1" t="e">
        <v>#REF!</v>
      </c>
      <c r="AB325" s="1" t="e">
        <v>#REF!</v>
      </c>
      <c r="AC325" s="1" t="e">
        <v>#REF!</v>
      </c>
      <c r="AD325" s="1" t="e">
        <v>#REF!</v>
      </c>
      <c r="AE325" s="1" t="e">
        <v>#REF!</v>
      </c>
      <c r="AF325" s="1" t="e">
        <v>#REF!</v>
      </c>
      <c r="AG325" s="1" t="e">
        <v>#REF!</v>
      </c>
      <c r="AH325" s="1" t="e">
        <v>#REF!</v>
      </c>
      <c r="AI325" s="88">
        <v>2.2123200000000005</v>
      </c>
      <c r="AJ325" s="167">
        <v>753.2</v>
      </c>
      <c r="AK325" s="167">
        <v>783.3</v>
      </c>
      <c r="AL325" s="167">
        <v>1533.2</v>
      </c>
      <c r="AM325" s="167">
        <v>749.90000000000009</v>
      </c>
      <c r="AN325" s="167"/>
      <c r="AO325" s="167">
        <v>749.90000000000009</v>
      </c>
      <c r="AP325" s="167">
        <v>6631.1</v>
      </c>
      <c r="AQ325" s="167">
        <v>0</v>
      </c>
      <c r="AR325" s="167">
        <v>0</v>
      </c>
      <c r="AS325" s="167">
        <v>0</v>
      </c>
      <c r="AT325" s="167"/>
      <c r="AU325" s="167"/>
      <c r="AV325" s="167">
        <v>0</v>
      </c>
      <c r="AW325" s="167"/>
      <c r="AX325" s="167">
        <v>0</v>
      </c>
      <c r="AY325" s="167">
        <v>5243.3</v>
      </c>
    </row>
    <row r="326" spans="1:51" ht="15" customHeight="1" x14ac:dyDescent="0.25">
      <c r="A326" s="1">
        <v>3</v>
      </c>
      <c r="C326" s="115" t="s">
        <v>320</v>
      </c>
      <c r="D326" s="83">
        <v>1113</v>
      </c>
      <c r="E326" s="86">
        <v>5915.2</v>
      </c>
      <c r="F326" s="28">
        <v>2658.6</v>
      </c>
      <c r="G326" s="28"/>
      <c r="H326" s="28"/>
      <c r="I326" s="28"/>
      <c r="J326" s="86">
        <v>3256.6</v>
      </c>
      <c r="K326" s="86">
        <v>4427.6000000000004</v>
      </c>
      <c r="L326" s="109">
        <v>0.61399556546431644</v>
      </c>
      <c r="M326" s="168">
        <v>4242.8</v>
      </c>
      <c r="N326" s="168">
        <v>0</v>
      </c>
      <c r="O326" s="168">
        <v>0</v>
      </c>
      <c r="P326" s="168"/>
      <c r="Q326" s="167">
        <v>184.8</v>
      </c>
      <c r="R326" s="167"/>
      <c r="S326" s="167">
        <v>0</v>
      </c>
      <c r="T326" s="88">
        <v>6.4790000000000001</v>
      </c>
      <c r="U326" s="89">
        <v>4242.8</v>
      </c>
      <c r="V326" s="89" t="e">
        <v>#REF!</v>
      </c>
      <c r="W326" s="110" t="e">
        <v>#REF!</v>
      </c>
      <c r="X326" s="89" t="e">
        <v>#REF!</v>
      </c>
      <c r="Y326" s="1" t="e">
        <v>#REF!</v>
      </c>
      <c r="Z326" s="1" t="e">
        <v>#REF!</v>
      </c>
      <c r="AA326" s="1" t="e">
        <v>#REF!</v>
      </c>
      <c r="AB326" s="1" t="e">
        <v>#REF!</v>
      </c>
      <c r="AC326" s="1" t="e">
        <v>#REF!</v>
      </c>
      <c r="AD326" s="1" t="e">
        <v>#REF!</v>
      </c>
      <c r="AE326" s="1" t="e">
        <v>#REF!</v>
      </c>
      <c r="AF326" s="1" t="e">
        <v>#REF!</v>
      </c>
      <c r="AG326" s="1" t="e">
        <v>#REF!</v>
      </c>
      <c r="AH326" s="1" t="e">
        <v>#REF!</v>
      </c>
      <c r="AI326" s="88">
        <v>2.2123200000000005</v>
      </c>
      <c r="AJ326" s="167">
        <v>451.5</v>
      </c>
      <c r="AK326" s="167">
        <v>469.6</v>
      </c>
      <c r="AL326" s="167">
        <v>919.2</v>
      </c>
      <c r="AM326" s="167">
        <v>449.6</v>
      </c>
      <c r="AN326" s="167"/>
      <c r="AO326" s="167">
        <v>449.6</v>
      </c>
      <c r="AP326" s="167">
        <v>4879.1000000000004</v>
      </c>
      <c r="AQ326" s="167">
        <v>0</v>
      </c>
      <c r="AR326" s="167">
        <v>53.7</v>
      </c>
      <c r="AS326" s="167">
        <v>-53.7</v>
      </c>
      <c r="AT326" s="167"/>
      <c r="AU326" s="167"/>
      <c r="AV326" s="167">
        <v>0</v>
      </c>
      <c r="AW326" s="167"/>
      <c r="AX326" s="167">
        <v>0</v>
      </c>
      <c r="AY326" s="167">
        <v>3256.6</v>
      </c>
    </row>
    <row r="327" spans="1:51" ht="15" customHeight="1" x14ac:dyDescent="0.25">
      <c r="A327" s="1">
        <v>3</v>
      </c>
      <c r="C327" s="115" t="s">
        <v>321</v>
      </c>
      <c r="D327" s="83">
        <v>1442</v>
      </c>
      <c r="E327" s="86">
        <v>7544.9</v>
      </c>
      <c r="F327" s="28">
        <v>3553.2999999999997</v>
      </c>
      <c r="G327" s="28"/>
      <c r="H327" s="28"/>
      <c r="I327" s="28"/>
      <c r="J327" s="86">
        <v>3991.6</v>
      </c>
      <c r="K327" s="86">
        <v>4740.9000000000005</v>
      </c>
      <c r="L327" s="109">
        <v>0.507443337153064</v>
      </c>
      <c r="M327" s="168">
        <v>4528.8999999999996</v>
      </c>
      <c r="N327" s="168">
        <v>0</v>
      </c>
      <c r="O327" s="168">
        <v>0</v>
      </c>
      <c r="P327" s="168"/>
      <c r="Q327" s="167">
        <v>212</v>
      </c>
      <c r="R327" s="167"/>
      <c r="S327" s="167">
        <v>0</v>
      </c>
      <c r="T327" s="88">
        <v>6.4790000000000001</v>
      </c>
      <c r="U327" s="89">
        <v>4528.8666666666668</v>
      </c>
      <c r="V327" s="89" t="e">
        <v>#REF!</v>
      </c>
      <c r="W327" s="110" t="e">
        <v>#REF!</v>
      </c>
      <c r="X327" s="89" t="e">
        <v>#REF!</v>
      </c>
      <c r="Y327" s="1" t="e">
        <v>#REF!</v>
      </c>
      <c r="Z327" s="1" t="e">
        <v>#REF!</v>
      </c>
      <c r="AA327" s="1" t="e">
        <v>#REF!</v>
      </c>
      <c r="AB327" s="1" t="e">
        <v>#REF!</v>
      </c>
      <c r="AC327" s="1" t="e">
        <v>#REF!</v>
      </c>
      <c r="AD327" s="1" t="e">
        <v>#REF!</v>
      </c>
      <c r="AE327" s="1" t="e">
        <v>#REF!</v>
      </c>
      <c r="AF327" s="1" t="e">
        <v>#REF!</v>
      </c>
      <c r="AG327" s="1" t="e">
        <v>#REF!</v>
      </c>
      <c r="AH327" s="1" t="e">
        <v>#REF!</v>
      </c>
      <c r="AI327" s="88">
        <v>2.2123200000000005</v>
      </c>
      <c r="AJ327" s="167">
        <v>584.9</v>
      </c>
      <c r="AK327" s="167">
        <v>608.29999999999995</v>
      </c>
      <c r="AL327" s="167">
        <v>1190.5999999999999</v>
      </c>
      <c r="AM327" s="167">
        <v>582.29999999999995</v>
      </c>
      <c r="AN327" s="167"/>
      <c r="AO327" s="167">
        <v>582.29999999999995</v>
      </c>
      <c r="AP327" s="167">
        <v>5325.8</v>
      </c>
      <c r="AQ327" s="167">
        <v>0</v>
      </c>
      <c r="AR327" s="167">
        <v>0</v>
      </c>
      <c r="AS327" s="167">
        <v>0</v>
      </c>
      <c r="AT327" s="167"/>
      <c r="AU327" s="167"/>
      <c r="AV327" s="167">
        <v>0</v>
      </c>
      <c r="AW327" s="167"/>
      <c r="AX327" s="167">
        <v>0</v>
      </c>
      <c r="AY327" s="167">
        <v>3991.6</v>
      </c>
    </row>
    <row r="328" spans="1:51" ht="15" customHeight="1" x14ac:dyDescent="0.25">
      <c r="A328" s="1">
        <v>3</v>
      </c>
      <c r="C328" s="115" t="s">
        <v>322</v>
      </c>
      <c r="D328" s="83">
        <v>1303</v>
      </c>
      <c r="E328" s="86">
        <v>6969.9000000000015</v>
      </c>
      <c r="F328" s="28">
        <v>2329.3000000000006</v>
      </c>
      <c r="G328" s="28"/>
      <c r="H328" s="28"/>
      <c r="I328" s="28"/>
      <c r="J328" s="86">
        <v>4640.6000000000004</v>
      </c>
      <c r="K328" s="86">
        <v>4365.8</v>
      </c>
      <c r="L328" s="109">
        <v>0.51714394116086959</v>
      </c>
      <c r="M328" s="168">
        <v>4133.2</v>
      </c>
      <c r="N328" s="168">
        <v>0</v>
      </c>
      <c r="O328" s="168">
        <v>0</v>
      </c>
      <c r="P328" s="168"/>
      <c r="Q328" s="167">
        <v>232.6</v>
      </c>
      <c r="R328" s="167"/>
      <c r="S328" s="167">
        <v>0</v>
      </c>
      <c r="T328" s="88">
        <v>6.4790000000000001</v>
      </c>
      <c r="U328" s="89">
        <v>4133.1333333333341</v>
      </c>
      <c r="V328" s="89" t="e">
        <v>#REF!</v>
      </c>
      <c r="W328" s="110" t="e">
        <v>#REF!</v>
      </c>
      <c r="X328" s="89" t="e">
        <v>#REF!</v>
      </c>
      <c r="Y328" s="1" t="e">
        <v>#REF!</v>
      </c>
      <c r="Z328" s="1" t="e">
        <v>#REF!</v>
      </c>
      <c r="AA328" s="1" t="e">
        <v>#REF!</v>
      </c>
      <c r="AB328" s="1" t="e">
        <v>#REF!</v>
      </c>
      <c r="AC328" s="1" t="e">
        <v>#REF!</v>
      </c>
      <c r="AD328" s="1" t="e">
        <v>#REF!</v>
      </c>
      <c r="AE328" s="1" t="e">
        <v>#REF!</v>
      </c>
      <c r="AF328" s="1" t="e">
        <v>#REF!</v>
      </c>
      <c r="AG328" s="1" t="e">
        <v>#REF!</v>
      </c>
      <c r="AH328" s="1" t="e">
        <v>#REF!</v>
      </c>
      <c r="AI328" s="88">
        <v>2.2123200000000005</v>
      </c>
      <c r="AJ328" s="167">
        <v>528.5</v>
      </c>
      <c r="AK328" s="167">
        <v>549.6</v>
      </c>
      <c r="AL328" s="167">
        <v>1075.8</v>
      </c>
      <c r="AM328" s="167">
        <v>526.19999999999993</v>
      </c>
      <c r="AN328" s="167"/>
      <c r="AO328" s="167">
        <v>526.19999999999993</v>
      </c>
      <c r="AP328" s="167">
        <v>4894.3</v>
      </c>
      <c r="AQ328" s="167">
        <v>0</v>
      </c>
      <c r="AR328" s="167">
        <v>0</v>
      </c>
      <c r="AS328" s="167">
        <v>0</v>
      </c>
      <c r="AT328" s="167"/>
      <c r="AU328" s="167"/>
      <c r="AV328" s="167">
        <v>0</v>
      </c>
      <c r="AW328" s="167"/>
      <c r="AX328" s="167">
        <v>0</v>
      </c>
      <c r="AY328" s="167">
        <v>4640.6000000000004</v>
      </c>
    </row>
    <row r="329" spans="1:51" ht="15" customHeight="1" x14ac:dyDescent="0.25">
      <c r="A329" s="1">
        <v>3</v>
      </c>
      <c r="C329" s="115" t="s">
        <v>323</v>
      </c>
      <c r="D329" s="83">
        <v>1047</v>
      </c>
      <c r="E329" s="86">
        <v>5109.5999999999995</v>
      </c>
      <c r="F329" s="28">
        <v>2983.8999999999996</v>
      </c>
      <c r="G329" s="28"/>
      <c r="H329" s="28"/>
      <c r="I329" s="28"/>
      <c r="J329" s="86">
        <v>2125.6999999999998</v>
      </c>
      <c r="K329" s="86">
        <v>5169.5</v>
      </c>
      <c r="L329" s="109">
        <v>0.76206826757758106</v>
      </c>
      <c r="M329" s="168">
        <v>4843</v>
      </c>
      <c r="N329" s="168">
        <v>0</v>
      </c>
      <c r="O329" s="168">
        <v>0</v>
      </c>
      <c r="P329" s="168"/>
      <c r="Q329" s="167">
        <v>326.5</v>
      </c>
      <c r="R329" s="167"/>
      <c r="S329" s="167">
        <v>0</v>
      </c>
      <c r="T329" s="88">
        <v>6.4790000000000001</v>
      </c>
      <c r="U329" s="89">
        <v>4843.0333333333338</v>
      </c>
      <c r="V329" s="89" t="e">
        <v>#REF!</v>
      </c>
      <c r="W329" s="110" t="e">
        <v>#REF!</v>
      </c>
      <c r="X329" s="89" t="e">
        <v>#REF!</v>
      </c>
      <c r="Y329" s="1" t="e">
        <v>#REF!</v>
      </c>
      <c r="Z329" s="1" t="e">
        <v>#REF!</v>
      </c>
      <c r="AA329" s="1" t="e">
        <v>#REF!</v>
      </c>
      <c r="AB329" s="1" t="e">
        <v>#REF!</v>
      </c>
      <c r="AC329" s="1" t="e">
        <v>#REF!</v>
      </c>
      <c r="AD329" s="1" t="e">
        <v>#REF!</v>
      </c>
      <c r="AE329" s="1" t="e">
        <v>#REF!</v>
      </c>
      <c r="AF329" s="1" t="e">
        <v>#REF!</v>
      </c>
      <c r="AG329" s="1" t="e">
        <v>#REF!</v>
      </c>
      <c r="AH329" s="1" t="e">
        <v>#REF!</v>
      </c>
      <c r="AI329" s="88">
        <v>2.2123200000000005</v>
      </c>
      <c r="AJ329" s="167">
        <v>424.7</v>
      </c>
      <c r="AK329" s="167">
        <v>441.7</v>
      </c>
      <c r="AL329" s="167">
        <v>864.6</v>
      </c>
      <c r="AM329" s="167">
        <v>422.90000000000003</v>
      </c>
      <c r="AN329" s="167"/>
      <c r="AO329" s="167">
        <v>422.90000000000003</v>
      </c>
      <c r="AP329" s="167">
        <v>5594.2</v>
      </c>
      <c r="AQ329" s="167">
        <v>484.6</v>
      </c>
      <c r="AR329" s="167">
        <v>0</v>
      </c>
      <c r="AS329" s="167">
        <v>484.6</v>
      </c>
      <c r="AT329" s="167"/>
      <c r="AU329" s="167"/>
      <c r="AV329" s="167">
        <v>484.6</v>
      </c>
      <c r="AW329" s="167"/>
      <c r="AX329" s="167">
        <v>484.6</v>
      </c>
      <c r="AY329" s="167">
        <v>2610.2999999999997</v>
      </c>
    </row>
    <row r="330" spans="1:51" ht="15" customHeight="1" x14ac:dyDescent="0.25">
      <c r="A330" s="1">
        <v>3</v>
      </c>
      <c r="C330" s="115" t="s">
        <v>324</v>
      </c>
      <c r="D330" s="83">
        <v>1463</v>
      </c>
      <c r="E330" s="86">
        <v>7003.2000000000007</v>
      </c>
      <c r="F330" s="28">
        <v>2597.8000000000006</v>
      </c>
      <c r="G330" s="28"/>
      <c r="H330" s="28"/>
      <c r="I330" s="28"/>
      <c r="J330" s="86">
        <v>4405.3999999999996</v>
      </c>
      <c r="K330" s="86">
        <v>4424.1000000000004</v>
      </c>
      <c r="L330" s="109">
        <v>0.46673742825683107</v>
      </c>
      <c r="M330" s="168">
        <v>4242.6000000000004</v>
      </c>
      <c r="N330" s="168">
        <v>0</v>
      </c>
      <c r="O330" s="168">
        <v>0</v>
      </c>
      <c r="P330" s="168"/>
      <c r="Q330" s="167">
        <v>181.5</v>
      </c>
      <c r="R330" s="167"/>
      <c r="S330" s="167">
        <v>0</v>
      </c>
      <c r="T330" s="88">
        <v>6.4790000000000001</v>
      </c>
      <c r="U330" s="89">
        <v>4242.6333333333332</v>
      </c>
      <c r="V330" s="89" t="e">
        <v>#REF!</v>
      </c>
      <c r="W330" s="110" t="e">
        <v>#REF!</v>
      </c>
      <c r="X330" s="89" t="e">
        <v>#REF!</v>
      </c>
      <c r="Y330" s="1" t="e">
        <v>#REF!</v>
      </c>
      <c r="Z330" s="1" t="e">
        <v>#REF!</v>
      </c>
      <c r="AA330" s="1" t="e">
        <v>#REF!</v>
      </c>
      <c r="AB330" s="1" t="e">
        <v>#REF!</v>
      </c>
      <c r="AC330" s="1" t="e">
        <v>#REF!</v>
      </c>
      <c r="AD330" s="1" t="e">
        <v>#REF!</v>
      </c>
      <c r="AE330" s="1" t="e">
        <v>#REF!</v>
      </c>
      <c r="AF330" s="1" t="e">
        <v>#REF!</v>
      </c>
      <c r="AG330" s="1" t="e">
        <v>#REF!</v>
      </c>
      <c r="AH330" s="1" t="e">
        <v>#REF!</v>
      </c>
      <c r="AI330" s="88">
        <v>2.2123200000000005</v>
      </c>
      <c r="AJ330" s="167">
        <v>593.4</v>
      </c>
      <c r="AK330" s="167">
        <v>617.1</v>
      </c>
      <c r="AL330" s="167">
        <v>1207.9000000000001</v>
      </c>
      <c r="AM330" s="167">
        <v>590.80000000000007</v>
      </c>
      <c r="AN330" s="167"/>
      <c r="AO330" s="167">
        <v>590.80000000000007</v>
      </c>
      <c r="AP330" s="167">
        <v>5017.5</v>
      </c>
      <c r="AQ330" s="167">
        <v>0</v>
      </c>
      <c r="AR330" s="167">
        <v>0</v>
      </c>
      <c r="AS330" s="167">
        <v>0</v>
      </c>
      <c r="AT330" s="167"/>
      <c r="AU330" s="167"/>
      <c r="AV330" s="167">
        <v>0</v>
      </c>
      <c r="AW330" s="167"/>
      <c r="AX330" s="167">
        <v>0</v>
      </c>
      <c r="AY330" s="167">
        <v>4405.3999999999996</v>
      </c>
    </row>
    <row r="331" spans="1:51" ht="15" customHeight="1" x14ac:dyDescent="0.25">
      <c r="A331" s="1">
        <v>3</v>
      </c>
      <c r="C331" s="115" t="s">
        <v>325</v>
      </c>
      <c r="D331" s="83">
        <v>1204</v>
      </c>
      <c r="E331" s="86">
        <v>5980.4</v>
      </c>
      <c r="F331" s="28">
        <v>1451.1</v>
      </c>
      <c r="G331" s="28"/>
      <c r="H331" s="28"/>
      <c r="I331" s="28"/>
      <c r="J331" s="86">
        <v>4529.3</v>
      </c>
      <c r="K331" s="86">
        <v>4218.3999999999996</v>
      </c>
      <c r="L331" s="109">
        <v>0.54077087282757119</v>
      </c>
      <c r="M331" s="168">
        <v>4059.8</v>
      </c>
      <c r="N331" s="168">
        <v>0</v>
      </c>
      <c r="O331" s="168">
        <v>0</v>
      </c>
      <c r="P331" s="168"/>
      <c r="Q331" s="167">
        <v>158.6</v>
      </c>
      <c r="R331" s="167"/>
      <c r="S331" s="167">
        <v>0</v>
      </c>
      <c r="T331" s="88">
        <v>6.4790000000000001</v>
      </c>
      <c r="U331" s="89">
        <v>4059.7333333333331</v>
      </c>
      <c r="V331" s="89" t="e">
        <v>#REF!</v>
      </c>
      <c r="W331" s="110" t="e">
        <v>#REF!</v>
      </c>
      <c r="X331" s="89" t="e">
        <v>#REF!</v>
      </c>
      <c r="Y331" s="1" t="e">
        <v>#REF!</v>
      </c>
      <c r="Z331" s="1" t="e">
        <v>#REF!</v>
      </c>
      <c r="AA331" s="1" t="e">
        <v>#REF!</v>
      </c>
      <c r="AB331" s="1" t="e">
        <v>#REF!</v>
      </c>
      <c r="AC331" s="1" t="e">
        <v>#REF!</v>
      </c>
      <c r="AD331" s="1" t="e">
        <v>#REF!</v>
      </c>
      <c r="AE331" s="1" t="e">
        <v>#REF!</v>
      </c>
      <c r="AF331" s="1" t="e">
        <v>#REF!</v>
      </c>
      <c r="AG331" s="1" t="e">
        <v>#REF!</v>
      </c>
      <c r="AH331" s="1" t="e">
        <v>#REF!</v>
      </c>
      <c r="AI331" s="88">
        <v>2.2123200000000005</v>
      </c>
      <c r="AJ331" s="167">
        <v>488.4</v>
      </c>
      <c r="AK331" s="167">
        <v>507.9</v>
      </c>
      <c r="AL331" s="167">
        <v>994.1</v>
      </c>
      <c r="AM331" s="167">
        <v>486.20000000000005</v>
      </c>
      <c r="AN331" s="167"/>
      <c r="AO331" s="167">
        <v>486.20000000000005</v>
      </c>
      <c r="AP331" s="167">
        <v>4706.7999999999993</v>
      </c>
      <c r="AQ331" s="167">
        <v>0</v>
      </c>
      <c r="AR331" s="167">
        <v>0</v>
      </c>
      <c r="AS331" s="167">
        <v>0</v>
      </c>
      <c r="AT331" s="167"/>
      <c r="AU331" s="167"/>
      <c r="AV331" s="167">
        <v>0</v>
      </c>
      <c r="AW331" s="167"/>
      <c r="AX331" s="167">
        <v>0</v>
      </c>
      <c r="AY331" s="167">
        <v>4529.3</v>
      </c>
    </row>
    <row r="332" spans="1:51" ht="15" customHeight="1" x14ac:dyDescent="0.25">
      <c r="A332" s="1">
        <v>3</v>
      </c>
      <c r="C332" s="115" t="s">
        <v>326</v>
      </c>
      <c r="D332" s="83">
        <v>1358</v>
      </c>
      <c r="E332" s="86">
        <v>6425</v>
      </c>
      <c r="F332" s="28">
        <v>1959.3</v>
      </c>
      <c r="G332" s="28"/>
      <c r="H332" s="28"/>
      <c r="I332" s="28"/>
      <c r="J332" s="86">
        <v>4465.7</v>
      </c>
      <c r="K332" s="86">
        <v>5426.9</v>
      </c>
      <c r="L332" s="109">
        <v>0.61679957974568789</v>
      </c>
      <c r="M332" s="168">
        <v>5168.2</v>
      </c>
      <c r="N332" s="168">
        <v>0</v>
      </c>
      <c r="O332" s="168">
        <v>0</v>
      </c>
      <c r="P332" s="168"/>
      <c r="Q332" s="167">
        <v>258.7</v>
      </c>
      <c r="R332" s="167"/>
      <c r="S332" s="167">
        <v>0</v>
      </c>
      <c r="T332" s="88">
        <v>6.4790000000000001</v>
      </c>
      <c r="U332" s="89">
        <v>5168.166666666667</v>
      </c>
      <c r="V332" s="89" t="e">
        <v>#REF!</v>
      </c>
      <c r="W332" s="110" t="e">
        <v>#REF!</v>
      </c>
      <c r="X332" s="89" t="e">
        <v>#REF!</v>
      </c>
      <c r="Y332" s="1" t="e">
        <v>#REF!</v>
      </c>
      <c r="Z332" s="1" t="e">
        <v>#REF!</v>
      </c>
      <c r="AA332" s="1" t="e">
        <v>#REF!</v>
      </c>
      <c r="AB332" s="1" t="e">
        <v>#REF!</v>
      </c>
      <c r="AC332" s="1" t="e">
        <v>#REF!</v>
      </c>
      <c r="AD332" s="1" t="e">
        <v>#REF!</v>
      </c>
      <c r="AE332" s="1" t="e">
        <v>#REF!</v>
      </c>
      <c r="AF332" s="1" t="e">
        <v>#REF!</v>
      </c>
      <c r="AG332" s="1" t="e">
        <v>#REF!</v>
      </c>
      <c r="AH332" s="1" t="e">
        <v>#REF!</v>
      </c>
      <c r="AI332" s="88">
        <v>2.2123200000000005</v>
      </c>
      <c r="AJ332" s="167">
        <v>550.79999999999995</v>
      </c>
      <c r="AK332" s="167">
        <v>572.79999999999995</v>
      </c>
      <c r="AL332" s="167">
        <v>1121.2</v>
      </c>
      <c r="AM332" s="167">
        <v>548.40000000000009</v>
      </c>
      <c r="AN332" s="167"/>
      <c r="AO332" s="167">
        <v>548.40000000000009</v>
      </c>
      <c r="AP332" s="167">
        <v>5977.7</v>
      </c>
      <c r="AQ332" s="167">
        <v>0</v>
      </c>
      <c r="AR332" s="167">
        <v>0</v>
      </c>
      <c r="AS332" s="167">
        <v>0</v>
      </c>
      <c r="AT332" s="167"/>
      <c r="AU332" s="167"/>
      <c r="AV332" s="167">
        <v>0</v>
      </c>
      <c r="AW332" s="167"/>
      <c r="AX332" s="167">
        <v>0</v>
      </c>
      <c r="AY332" s="167">
        <v>4465.7</v>
      </c>
    </row>
    <row r="333" spans="1:51" ht="15" customHeight="1" x14ac:dyDescent="0.25">
      <c r="A333" s="1">
        <v>3</v>
      </c>
      <c r="C333" s="115" t="s">
        <v>327</v>
      </c>
      <c r="D333" s="83">
        <v>659</v>
      </c>
      <c r="E333" s="86">
        <v>3342.7</v>
      </c>
      <c r="F333" s="28">
        <v>782.1</v>
      </c>
      <c r="G333" s="28"/>
      <c r="H333" s="28"/>
      <c r="I333" s="28"/>
      <c r="J333" s="86">
        <v>2560.6</v>
      </c>
      <c r="K333" s="86">
        <v>3662.2999999999997</v>
      </c>
      <c r="L333" s="109">
        <v>0.85774959651363414</v>
      </c>
      <c r="M333" s="168">
        <v>3529.9</v>
      </c>
      <c r="N333" s="168">
        <v>0</v>
      </c>
      <c r="O333" s="168">
        <v>0</v>
      </c>
      <c r="P333" s="168"/>
      <c r="Q333" s="167">
        <v>132.4</v>
      </c>
      <c r="R333" s="167"/>
      <c r="S333" s="167">
        <v>0</v>
      </c>
      <c r="T333" s="88">
        <v>6.4790000000000001</v>
      </c>
      <c r="U333" s="89">
        <v>3529.9333333333334</v>
      </c>
      <c r="V333" s="89" t="e">
        <v>#REF!</v>
      </c>
      <c r="W333" s="110" t="e">
        <v>#REF!</v>
      </c>
      <c r="X333" s="89" t="e">
        <v>#REF!</v>
      </c>
      <c r="Y333" s="1" t="e">
        <v>#REF!</v>
      </c>
      <c r="Z333" s="1" t="e">
        <v>#REF!</v>
      </c>
      <c r="AA333" s="1" t="e">
        <v>#REF!</v>
      </c>
      <c r="AB333" s="1" t="e">
        <v>#REF!</v>
      </c>
      <c r="AC333" s="1" t="e">
        <v>#REF!</v>
      </c>
      <c r="AD333" s="1" t="e">
        <v>#REF!</v>
      </c>
      <c r="AE333" s="1" t="e">
        <v>#REF!</v>
      </c>
      <c r="AF333" s="1" t="e">
        <v>#REF!</v>
      </c>
      <c r="AG333" s="1" t="e">
        <v>#REF!</v>
      </c>
      <c r="AH333" s="1" t="e">
        <v>#REF!</v>
      </c>
      <c r="AI333" s="88">
        <v>2.2123200000000005</v>
      </c>
      <c r="AJ333" s="167">
        <v>267.3</v>
      </c>
      <c r="AK333" s="167">
        <v>278</v>
      </c>
      <c r="AL333" s="167">
        <v>544.1</v>
      </c>
      <c r="AM333" s="167">
        <v>266.10000000000002</v>
      </c>
      <c r="AN333" s="167"/>
      <c r="AO333" s="167">
        <v>266.10000000000002</v>
      </c>
      <c r="AP333" s="167">
        <v>3929.6</v>
      </c>
      <c r="AQ333" s="167">
        <v>586.9</v>
      </c>
      <c r="AR333" s="167">
        <v>826.4</v>
      </c>
      <c r="AS333" s="167">
        <v>-239.5</v>
      </c>
      <c r="AT333" s="167"/>
      <c r="AU333" s="167"/>
      <c r="AV333" s="167">
        <v>586.9</v>
      </c>
      <c r="AW333" s="167"/>
      <c r="AX333" s="167">
        <v>586.9</v>
      </c>
      <c r="AY333" s="167">
        <v>3147.5</v>
      </c>
    </row>
    <row r="334" spans="1:51" ht="15" customHeight="1" x14ac:dyDescent="0.25">
      <c r="A334" s="1">
        <v>3</v>
      </c>
      <c r="C334" s="115" t="s">
        <v>328</v>
      </c>
      <c r="D334" s="83">
        <v>860</v>
      </c>
      <c r="E334" s="86">
        <v>4356.4000000000005</v>
      </c>
      <c r="F334" s="28">
        <v>1392.6000000000001</v>
      </c>
      <c r="G334" s="28"/>
      <c r="H334" s="28"/>
      <c r="I334" s="28"/>
      <c r="J334" s="86">
        <v>2963.8</v>
      </c>
      <c r="K334" s="86">
        <v>4434.1000000000004</v>
      </c>
      <c r="L334" s="109">
        <v>0.79579105302641451</v>
      </c>
      <c r="M334" s="168">
        <v>4253.5</v>
      </c>
      <c r="N334" s="168">
        <v>0</v>
      </c>
      <c r="O334" s="168">
        <v>0</v>
      </c>
      <c r="P334" s="168"/>
      <c r="Q334" s="167">
        <v>180.6</v>
      </c>
      <c r="R334" s="167"/>
      <c r="S334" s="167">
        <v>0</v>
      </c>
      <c r="T334" s="88">
        <v>6.4790000000000001</v>
      </c>
      <c r="U334" s="89">
        <v>4253.4333333333334</v>
      </c>
      <c r="V334" s="89" t="e">
        <v>#REF!</v>
      </c>
      <c r="W334" s="110" t="e">
        <v>#REF!</v>
      </c>
      <c r="X334" s="89" t="e">
        <v>#REF!</v>
      </c>
      <c r="Y334" s="1" t="e">
        <v>#REF!</v>
      </c>
      <c r="Z334" s="1" t="e">
        <v>#REF!</v>
      </c>
      <c r="AA334" s="1" t="e">
        <v>#REF!</v>
      </c>
      <c r="AB334" s="1" t="e">
        <v>#REF!</v>
      </c>
      <c r="AC334" s="1" t="e">
        <v>#REF!</v>
      </c>
      <c r="AD334" s="1" t="e">
        <v>#REF!</v>
      </c>
      <c r="AE334" s="1" t="e">
        <v>#REF!</v>
      </c>
      <c r="AF334" s="1" t="e">
        <v>#REF!</v>
      </c>
      <c r="AG334" s="1" t="e">
        <v>#REF!</v>
      </c>
      <c r="AH334" s="1" t="e">
        <v>#REF!</v>
      </c>
      <c r="AI334" s="88">
        <v>2.2123200000000005</v>
      </c>
      <c r="AJ334" s="167">
        <v>348.8</v>
      </c>
      <c r="AK334" s="167">
        <v>362.8</v>
      </c>
      <c r="AL334" s="167">
        <v>710.1</v>
      </c>
      <c r="AM334" s="167">
        <v>347.3</v>
      </c>
      <c r="AN334" s="167"/>
      <c r="AO334" s="167">
        <v>347.3</v>
      </c>
      <c r="AP334" s="167">
        <v>4782.9000000000005</v>
      </c>
      <c r="AQ334" s="167">
        <v>426.5</v>
      </c>
      <c r="AR334" s="167">
        <v>760.3</v>
      </c>
      <c r="AS334" s="167">
        <v>-333.79999999999995</v>
      </c>
      <c r="AT334" s="167"/>
      <c r="AU334" s="167"/>
      <c r="AV334" s="167">
        <v>426.5</v>
      </c>
      <c r="AW334" s="167"/>
      <c r="AX334" s="167">
        <v>426.5</v>
      </c>
      <c r="AY334" s="167">
        <v>3390.3</v>
      </c>
    </row>
    <row r="335" spans="1:51" ht="15" customHeight="1" x14ac:dyDescent="0.25">
      <c r="A335" s="1">
        <v>3</v>
      </c>
      <c r="C335" s="115" t="s">
        <v>329</v>
      </c>
      <c r="D335" s="83">
        <v>1170</v>
      </c>
      <c r="E335" s="86">
        <v>6448.6</v>
      </c>
      <c r="F335" s="28">
        <v>3040.2000000000003</v>
      </c>
      <c r="G335" s="28"/>
      <c r="H335" s="28"/>
      <c r="I335" s="28"/>
      <c r="J335" s="86">
        <v>3408.4</v>
      </c>
      <c r="K335" s="86">
        <v>4133.8999999999996</v>
      </c>
      <c r="L335" s="109">
        <v>0.54533845705322781</v>
      </c>
      <c r="M335" s="168">
        <v>3988.6</v>
      </c>
      <c r="N335" s="168">
        <v>0</v>
      </c>
      <c r="O335" s="168">
        <v>0</v>
      </c>
      <c r="P335" s="168"/>
      <c r="Q335" s="167">
        <v>145.30000000000001</v>
      </c>
      <c r="R335" s="167"/>
      <c r="S335" s="167">
        <v>0</v>
      </c>
      <c r="T335" s="88">
        <v>6.4790000000000001</v>
      </c>
      <c r="U335" s="89">
        <v>3988.5333333333328</v>
      </c>
      <c r="V335" s="89" t="e">
        <v>#REF!</v>
      </c>
      <c r="W335" s="110" t="e">
        <v>#REF!</v>
      </c>
      <c r="X335" s="89" t="e">
        <v>#REF!</v>
      </c>
      <c r="Y335" s="1" t="e">
        <v>#REF!</v>
      </c>
      <c r="Z335" s="1" t="e">
        <v>#REF!</v>
      </c>
      <c r="AA335" s="1" t="e">
        <v>#REF!</v>
      </c>
      <c r="AB335" s="1" t="e">
        <v>#REF!</v>
      </c>
      <c r="AC335" s="1" t="e">
        <v>#REF!</v>
      </c>
      <c r="AD335" s="1" t="e">
        <v>#REF!</v>
      </c>
      <c r="AE335" s="1" t="e">
        <v>#REF!</v>
      </c>
      <c r="AF335" s="1" t="e">
        <v>#REF!</v>
      </c>
      <c r="AG335" s="1" t="e">
        <v>#REF!</v>
      </c>
      <c r="AH335" s="1" t="e">
        <v>#REF!</v>
      </c>
      <c r="AI335" s="88">
        <v>2.2123200000000005</v>
      </c>
      <c r="AJ335" s="167">
        <v>474.6</v>
      </c>
      <c r="AK335" s="167">
        <v>493.6</v>
      </c>
      <c r="AL335" s="167">
        <v>966.1</v>
      </c>
      <c r="AM335" s="167">
        <v>472.5</v>
      </c>
      <c r="AN335" s="167"/>
      <c r="AO335" s="167">
        <v>472.5</v>
      </c>
      <c r="AP335" s="167">
        <v>4608.5</v>
      </c>
      <c r="AQ335" s="167">
        <v>0</v>
      </c>
      <c r="AR335" s="167">
        <v>0</v>
      </c>
      <c r="AS335" s="167">
        <v>0</v>
      </c>
      <c r="AT335" s="167"/>
      <c r="AU335" s="167"/>
      <c r="AV335" s="167">
        <v>0</v>
      </c>
      <c r="AW335" s="167"/>
      <c r="AX335" s="167">
        <v>0</v>
      </c>
      <c r="AY335" s="167">
        <v>3408.4</v>
      </c>
    </row>
    <row r="336" spans="1:51" ht="15" customHeight="1" x14ac:dyDescent="0.25">
      <c r="A336" s="1">
        <v>3</v>
      </c>
      <c r="C336" s="115" t="s">
        <v>330</v>
      </c>
      <c r="D336" s="83">
        <v>682</v>
      </c>
      <c r="E336" s="86">
        <v>3195</v>
      </c>
      <c r="F336" s="28">
        <v>1214.0999999999999</v>
      </c>
      <c r="G336" s="28"/>
      <c r="H336" s="28"/>
      <c r="I336" s="28"/>
      <c r="J336" s="86">
        <v>1980.9</v>
      </c>
      <c r="K336" s="86">
        <v>4185.8999999999996</v>
      </c>
      <c r="L336" s="109">
        <v>0.94731953765356958</v>
      </c>
      <c r="M336" s="168">
        <v>3967</v>
      </c>
      <c r="N336" s="168">
        <v>0</v>
      </c>
      <c r="O336" s="168">
        <v>0</v>
      </c>
      <c r="P336" s="168"/>
      <c r="Q336" s="167">
        <v>218.9</v>
      </c>
      <c r="R336" s="167"/>
      <c r="S336" s="167">
        <v>0</v>
      </c>
      <c r="T336" s="88">
        <v>6.4790000000000001</v>
      </c>
      <c r="U336" s="89">
        <v>3966.9666666666667</v>
      </c>
      <c r="V336" s="89" t="e">
        <v>#REF!</v>
      </c>
      <c r="W336" s="110" t="e">
        <v>#REF!</v>
      </c>
      <c r="X336" s="89" t="e">
        <v>#REF!</v>
      </c>
      <c r="Y336" s="1" t="e">
        <v>#REF!</v>
      </c>
      <c r="Z336" s="1" t="e">
        <v>#REF!</v>
      </c>
      <c r="AA336" s="1" t="e">
        <v>#REF!</v>
      </c>
      <c r="AB336" s="1" t="e">
        <v>#REF!</v>
      </c>
      <c r="AC336" s="1" t="e">
        <v>#REF!</v>
      </c>
      <c r="AD336" s="1" t="e">
        <v>#REF!</v>
      </c>
      <c r="AE336" s="1" t="e">
        <v>#REF!</v>
      </c>
      <c r="AF336" s="1" t="e">
        <v>#REF!</v>
      </c>
      <c r="AG336" s="1" t="e">
        <v>#REF!</v>
      </c>
      <c r="AH336" s="1" t="e">
        <v>#REF!</v>
      </c>
      <c r="AI336" s="88">
        <v>2.2123200000000005</v>
      </c>
      <c r="AJ336" s="167">
        <v>276.60000000000002</v>
      </c>
      <c r="AK336" s="167">
        <v>287.7</v>
      </c>
      <c r="AL336" s="167">
        <v>563.1</v>
      </c>
      <c r="AM336" s="167">
        <v>275.40000000000003</v>
      </c>
      <c r="AN336" s="167"/>
      <c r="AO336" s="167">
        <v>275.40000000000003</v>
      </c>
      <c r="AP336" s="167">
        <v>4462.5</v>
      </c>
      <c r="AQ336" s="167">
        <v>1267.5</v>
      </c>
      <c r="AR336" s="167">
        <v>1221.9000000000001</v>
      </c>
      <c r="AS336" s="167">
        <v>45.599999999999909</v>
      </c>
      <c r="AT336" s="167"/>
      <c r="AU336" s="167"/>
      <c r="AV336" s="167">
        <v>1267.5</v>
      </c>
      <c r="AW336" s="167"/>
      <c r="AX336" s="167">
        <v>1267.5</v>
      </c>
      <c r="AY336" s="167">
        <v>3248.4</v>
      </c>
    </row>
    <row r="337" spans="1:51" ht="15" customHeight="1" x14ac:dyDescent="0.25">
      <c r="A337" s="1">
        <v>3</v>
      </c>
      <c r="C337" s="115" t="s">
        <v>331</v>
      </c>
      <c r="D337" s="83">
        <v>798</v>
      </c>
      <c r="E337" s="86">
        <v>4056.9</v>
      </c>
      <c r="F337" s="28">
        <v>2004.5</v>
      </c>
      <c r="G337" s="28"/>
      <c r="H337" s="28"/>
      <c r="I337" s="28"/>
      <c r="J337" s="86">
        <v>2052.4</v>
      </c>
      <c r="K337" s="86">
        <v>4271.8999999999996</v>
      </c>
      <c r="L337" s="109">
        <v>0.82624759150538785</v>
      </c>
      <c r="M337" s="168">
        <v>4106.3999999999996</v>
      </c>
      <c r="N337" s="168">
        <v>0</v>
      </c>
      <c r="O337" s="168">
        <v>0</v>
      </c>
      <c r="P337" s="168"/>
      <c r="Q337" s="167">
        <v>165.5</v>
      </c>
      <c r="R337" s="167"/>
      <c r="S337" s="167">
        <v>0</v>
      </c>
      <c r="T337" s="88">
        <v>6.4790000000000001</v>
      </c>
      <c r="U337" s="89">
        <v>4106.3333333333339</v>
      </c>
      <c r="V337" s="89" t="e">
        <v>#REF!</v>
      </c>
      <c r="W337" s="110" t="e">
        <v>#REF!</v>
      </c>
      <c r="X337" s="89" t="e">
        <v>#REF!</v>
      </c>
      <c r="Y337" s="1" t="e">
        <v>#REF!</v>
      </c>
      <c r="Z337" s="1" t="e">
        <v>#REF!</v>
      </c>
      <c r="AA337" s="1" t="e">
        <v>#REF!</v>
      </c>
      <c r="AB337" s="1" t="e">
        <v>#REF!</v>
      </c>
      <c r="AC337" s="1" t="e">
        <v>#REF!</v>
      </c>
      <c r="AD337" s="1" t="e">
        <v>#REF!</v>
      </c>
      <c r="AE337" s="1" t="e">
        <v>#REF!</v>
      </c>
      <c r="AF337" s="1" t="e">
        <v>#REF!</v>
      </c>
      <c r="AG337" s="1" t="e">
        <v>#REF!</v>
      </c>
      <c r="AH337" s="1" t="e">
        <v>#REF!</v>
      </c>
      <c r="AI337" s="88">
        <v>2.2123200000000005</v>
      </c>
      <c r="AJ337" s="167">
        <v>323.7</v>
      </c>
      <c r="AK337" s="167">
        <v>336.6</v>
      </c>
      <c r="AL337" s="167">
        <v>658.8</v>
      </c>
      <c r="AM337" s="167">
        <v>322.19999999999993</v>
      </c>
      <c r="AN337" s="167"/>
      <c r="AO337" s="167">
        <v>322.19999999999993</v>
      </c>
      <c r="AP337" s="167">
        <v>4595.5999999999995</v>
      </c>
      <c r="AQ337" s="167">
        <v>538.70000000000005</v>
      </c>
      <c r="AR337" s="167">
        <v>465.8</v>
      </c>
      <c r="AS337" s="167">
        <v>72.900000000000034</v>
      </c>
      <c r="AT337" s="167"/>
      <c r="AU337" s="167"/>
      <c r="AV337" s="167">
        <v>538.70000000000005</v>
      </c>
      <c r="AW337" s="167"/>
      <c r="AX337" s="167">
        <v>538.70000000000005</v>
      </c>
      <c r="AY337" s="167">
        <v>2591.1000000000004</v>
      </c>
    </row>
    <row r="338" spans="1:51" ht="15" customHeight="1" x14ac:dyDescent="0.25">
      <c r="A338" s="1">
        <v>3</v>
      </c>
      <c r="C338" s="115" t="s">
        <v>332</v>
      </c>
      <c r="D338" s="83">
        <v>528</v>
      </c>
      <c r="E338" s="86">
        <v>2748.2</v>
      </c>
      <c r="F338" s="28">
        <v>649.29999999999995</v>
      </c>
      <c r="G338" s="28"/>
      <c r="H338" s="28"/>
      <c r="I338" s="28"/>
      <c r="J338" s="86">
        <v>2098.9</v>
      </c>
      <c r="K338" s="86">
        <v>3504.3000000000006</v>
      </c>
      <c r="L338" s="109">
        <v>1.0243759558854482</v>
      </c>
      <c r="M338" s="168">
        <v>3332.8</v>
      </c>
      <c r="N338" s="168">
        <v>0</v>
      </c>
      <c r="O338" s="168">
        <v>0</v>
      </c>
      <c r="P338" s="168"/>
      <c r="Q338" s="167">
        <v>171.5</v>
      </c>
      <c r="R338" s="167"/>
      <c r="S338" s="167">
        <v>0</v>
      </c>
      <c r="T338" s="88">
        <v>6.4790000000000001</v>
      </c>
      <c r="U338" s="89">
        <v>3332.7999999999997</v>
      </c>
      <c r="V338" s="89" t="e">
        <v>#REF!</v>
      </c>
      <c r="W338" s="110" t="e">
        <v>#REF!</v>
      </c>
      <c r="X338" s="89" t="e">
        <v>#REF!</v>
      </c>
      <c r="Y338" s="1" t="e">
        <v>#REF!</v>
      </c>
      <c r="Z338" s="1" t="e">
        <v>#REF!</v>
      </c>
      <c r="AA338" s="1" t="e">
        <v>#REF!</v>
      </c>
      <c r="AB338" s="1" t="e">
        <v>#REF!</v>
      </c>
      <c r="AC338" s="1" t="e">
        <v>#REF!</v>
      </c>
      <c r="AD338" s="1" t="e">
        <v>#REF!</v>
      </c>
      <c r="AE338" s="1" t="e">
        <v>#REF!</v>
      </c>
      <c r="AF338" s="1" t="e">
        <v>#REF!</v>
      </c>
      <c r="AG338" s="1" t="e">
        <v>#REF!</v>
      </c>
      <c r="AH338" s="1" t="e">
        <v>#REF!</v>
      </c>
      <c r="AI338" s="88">
        <v>2.2123200000000005</v>
      </c>
      <c r="AJ338" s="167">
        <v>214.2</v>
      </c>
      <c r="AK338" s="167">
        <v>222.8</v>
      </c>
      <c r="AL338" s="167">
        <v>436.1</v>
      </c>
      <c r="AM338" s="167">
        <v>213.3</v>
      </c>
      <c r="AN338" s="167"/>
      <c r="AO338" s="167">
        <v>213.3</v>
      </c>
      <c r="AP338" s="167">
        <v>3718.5000000000005</v>
      </c>
      <c r="AQ338" s="167">
        <v>970.3</v>
      </c>
      <c r="AR338" s="167">
        <v>897</v>
      </c>
      <c r="AS338" s="167">
        <v>73.299999999999955</v>
      </c>
      <c r="AT338" s="167"/>
      <c r="AU338" s="167"/>
      <c r="AV338" s="167">
        <v>970.3</v>
      </c>
      <c r="AW338" s="167"/>
      <c r="AX338" s="167">
        <v>970.3</v>
      </c>
      <c r="AY338" s="167">
        <v>3069.2</v>
      </c>
    </row>
    <row r="339" spans="1:51" ht="15" customHeight="1" x14ac:dyDescent="0.25">
      <c r="A339" s="1">
        <v>3</v>
      </c>
      <c r="C339" s="115" t="s">
        <v>333</v>
      </c>
      <c r="D339" s="83">
        <v>442</v>
      </c>
      <c r="E339" s="86">
        <v>2373.6999999999998</v>
      </c>
      <c r="F339" s="28">
        <v>901.3</v>
      </c>
      <c r="G339" s="28"/>
      <c r="H339" s="28"/>
      <c r="I339" s="28"/>
      <c r="J339" s="86">
        <v>1472.4</v>
      </c>
      <c r="K339" s="86">
        <v>2965.6000000000004</v>
      </c>
      <c r="L339" s="109">
        <v>1.0355768270479149</v>
      </c>
      <c r="M339" s="168">
        <v>2855.8</v>
      </c>
      <c r="N339" s="168">
        <v>0</v>
      </c>
      <c r="O339" s="168">
        <v>0</v>
      </c>
      <c r="P339" s="168"/>
      <c r="Q339" s="167">
        <v>109.8</v>
      </c>
      <c r="R339" s="167"/>
      <c r="S339" s="167">
        <v>0</v>
      </c>
      <c r="T339" s="88">
        <v>6.4790000000000001</v>
      </c>
      <c r="U339" s="89">
        <v>2855.9333333333334</v>
      </c>
      <c r="V339" s="89" t="e">
        <v>#REF!</v>
      </c>
      <c r="W339" s="110" t="e">
        <v>#REF!</v>
      </c>
      <c r="X339" s="89" t="e">
        <v>#REF!</v>
      </c>
      <c r="Y339" s="1" t="e">
        <v>#REF!</v>
      </c>
      <c r="Z339" s="1" t="e">
        <v>#REF!</v>
      </c>
      <c r="AA339" s="1" t="e">
        <v>#REF!</v>
      </c>
      <c r="AB339" s="1" t="e">
        <v>#REF!</v>
      </c>
      <c r="AC339" s="1" t="e">
        <v>#REF!</v>
      </c>
      <c r="AD339" s="1" t="e">
        <v>#REF!</v>
      </c>
      <c r="AE339" s="1" t="e">
        <v>#REF!</v>
      </c>
      <c r="AF339" s="1" t="e">
        <v>#REF!</v>
      </c>
      <c r="AG339" s="1" t="e">
        <v>#REF!</v>
      </c>
      <c r="AH339" s="1" t="e">
        <v>#REF!</v>
      </c>
      <c r="AI339" s="88">
        <v>2.2123200000000005</v>
      </c>
      <c r="AJ339" s="167">
        <v>179.3</v>
      </c>
      <c r="AK339" s="167">
        <v>186.5</v>
      </c>
      <c r="AL339" s="167">
        <v>365</v>
      </c>
      <c r="AM339" s="167">
        <v>178.5</v>
      </c>
      <c r="AN339" s="167"/>
      <c r="AO339" s="167">
        <v>178.5</v>
      </c>
      <c r="AP339" s="167">
        <v>3144.9000000000005</v>
      </c>
      <c r="AQ339" s="167">
        <v>771.2</v>
      </c>
      <c r="AR339" s="167">
        <v>794.6</v>
      </c>
      <c r="AS339" s="167">
        <v>-23.399999999999977</v>
      </c>
      <c r="AT339" s="167"/>
      <c r="AU339" s="167"/>
      <c r="AV339" s="167">
        <v>771.2</v>
      </c>
      <c r="AW339" s="167"/>
      <c r="AX339" s="167">
        <v>771.2</v>
      </c>
      <c r="AY339" s="167">
        <v>2243.6000000000004</v>
      </c>
    </row>
    <row r="340" spans="1:51" ht="15" customHeight="1" x14ac:dyDescent="0.25">
      <c r="A340" s="1">
        <v>2</v>
      </c>
      <c r="B340" s="1">
        <v>2</v>
      </c>
      <c r="C340" s="115" t="s">
        <v>43</v>
      </c>
      <c r="D340" s="83">
        <v>35618</v>
      </c>
      <c r="E340" s="86">
        <v>397314.19999999995</v>
      </c>
      <c r="F340" s="28">
        <v>202689.19999999998</v>
      </c>
      <c r="G340" s="28"/>
      <c r="H340" s="28">
        <v>0</v>
      </c>
      <c r="I340" s="28">
        <v>0</v>
      </c>
      <c r="J340" s="86">
        <v>194625</v>
      </c>
      <c r="K340" s="86">
        <v>854228.40000000014</v>
      </c>
      <c r="L340" s="109">
        <v>1.5504947965004576</v>
      </c>
      <c r="M340" s="168">
        <v>745590</v>
      </c>
      <c r="N340" s="168">
        <v>2498</v>
      </c>
      <c r="O340" s="168">
        <v>2498</v>
      </c>
      <c r="P340" s="168"/>
      <c r="Q340" s="167">
        <v>30030.5</v>
      </c>
      <c r="R340" s="167"/>
      <c r="S340" s="167">
        <v>76109.899999999994</v>
      </c>
      <c r="T340" s="88">
        <v>15.468</v>
      </c>
      <c r="U340" s="89">
        <v>615521.99666666659</v>
      </c>
      <c r="V340" s="89" t="e">
        <v>#REF!</v>
      </c>
      <c r="W340" s="110" t="e">
        <v>#REF!</v>
      </c>
      <c r="X340" s="89" t="e">
        <v>#REF!</v>
      </c>
      <c r="Y340" s="1" t="e">
        <v>#REF!</v>
      </c>
      <c r="Z340" s="1" t="e">
        <v>#REF!</v>
      </c>
      <c r="AA340" s="1" t="e">
        <v>#REF!</v>
      </c>
      <c r="AB340" s="1" t="e">
        <v>#REF!</v>
      </c>
      <c r="AC340" s="1" t="e">
        <v>#REF!</v>
      </c>
      <c r="AD340" s="1" t="e">
        <v>#REF!</v>
      </c>
      <c r="AE340" s="1" t="e">
        <v>#REF!</v>
      </c>
      <c r="AF340" s="1" t="e">
        <v>#REF!</v>
      </c>
      <c r="AG340" s="1" t="e">
        <v>#REF!</v>
      </c>
      <c r="AH340" s="1" t="e">
        <v>#REF!</v>
      </c>
      <c r="AI340" s="88">
        <v>3.5481600000000002</v>
      </c>
      <c r="AJ340" s="167">
        <v>23171</v>
      </c>
      <c r="AK340" s="167">
        <v>24097.8</v>
      </c>
      <c r="AL340" s="167">
        <v>47167.5</v>
      </c>
      <c r="AM340" s="167">
        <v>23069.7</v>
      </c>
      <c r="AN340" s="167" t="e">
        <v>#REF!</v>
      </c>
      <c r="AO340" s="167" t="e">
        <v>#REF!</v>
      </c>
      <c r="AP340" s="167">
        <v>877399.40000000014</v>
      </c>
      <c r="AQ340" s="167">
        <v>480085.2</v>
      </c>
      <c r="AR340" s="167">
        <v>318134.5</v>
      </c>
      <c r="AS340" s="167">
        <v>161950.70000000001</v>
      </c>
      <c r="AT340" s="167">
        <v>177.6</v>
      </c>
      <c r="AU340" s="167">
        <v>0</v>
      </c>
      <c r="AV340" s="167">
        <v>480262.8</v>
      </c>
      <c r="AW340" s="167"/>
      <c r="AX340" s="167">
        <v>480262.8</v>
      </c>
      <c r="AY340" s="167">
        <v>674887.8</v>
      </c>
    </row>
    <row r="341" spans="1:51" x14ac:dyDescent="0.25">
      <c r="A341" s="27">
        <v>1</v>
      </c>
      <c r="B341" s="27">
        <v>1</v>
      </c>
      <c r="C341" s="158" t="s">
        <v>334</v>
      </c>
      <c r="D341" s="159">
        <v>8825</v>
      </c>
      <c r="E341" s="84">
        <v>200529.2</v>
      </c>
      <c r="F341" s="84">
        <v>52375.8</v>
      </c>
      <c r="G341" s="84"/>
      <c r="H341" s="84">
        <v>0</v>
      </c>
      <c r="I341" s="84">
        <v>0</v>
      </c>
      <c r="J341" s="84">
        <v>148153.4</v>
      </c>
      <c r="K341" s="84">
        <v>531586.30000000005</v>
      </c>
      <c r="L341" s="84"/>
      <c r="M341" s="169">
        <v>478750.5</v>
      </c>
      <c r="N341" s="169">
        <v>0</v>
      </c>
      <c r="O341" s="169">
        <v>0</v>
      </c>
      <c r="P341" s="169">
        <v>0</v>
      </c>
      <c r="Q341" s="169">
        <v>18851.7</v>
      </c>
      <c r="R341" s="169">
        <v>0</v>
      </c>
      <c r="S341" s="169">
        <v>33984.1</v>
      </c>
      <c r="T341" s="88"/>
      <c r="U341" s="84">
        <v>422356.50333333318</v>
      </c>
      <c r="V341" s="84" t="e">
        <v>#REF!</v>
      </c>
      <c r="W341" s="84" t="e">
        <v>#REF!</v>
      </c>
      <c r="X341" s="84" t="e">
        <v>#REF!</v>
      </c>
      <c r="Y341" s="160" t="e">
        <v>#REF!</v>
      </c>
      <c r="Z341" s="160" t="e">
        <v>#REF!</v>
      </c>
      <c r="AA341" s="160" t="e">
        <v>#REF!</v>
      </c>
      <c r="AB341" s="160" t="e">
        <v>#REF!</v>
      </c>
      <c r="AC341" s="160" t="e">
        <v>#REF!</v>
      </c>
      <c r="AD341" s="160" t="e">
        <v>#REF!</v>
      </c>
      <c r="AE341" s="160" t="e">
        <v>#REF!</v>
      </c>
      <c r="AF341" s="160" t="e">
        <v>#REF!</v>
      </c>
      <c r="AG341" s="160" t="e">
        <v>#REF!</v>
      </c>
      <c r="AH341" s="160" t="e">
        <v>#REF!</v>
      </c>
      <c r="AI341" s="97">
        <v>0</v>
      </c>
      <c r="AJ341" s="166">
        <v>10084.9</v>
      </c>
      <c r="AK341" s="166">
        <v>10488.2</v>
      </c>
      <c r="AL341" s="166">
        <v>20528.8</v>
      </c>
      <c r="AM341" s="166">
        <v>10040.599999999999</v>
      </c>
      <c r="AN341" s="166" t="e">
        <v>#REF!</v>
      </c>
      <c r="AO341" s="166" t="e">
        <v>#REF!</v>
      </c>
      <c r="AP341" s="166">
        <v>541671.19999999995</v>
      </c>
      <c r="AQ341" s="166">
        <v>353367.89999999997</v>
      </c>
      <c r="AR341" s="166">
        <v>283451.90000000002</v>
      </c>
      <c r="AS341" s="166">
        <v>69915.999999999942</v>
      </c>
      <c r="AT341" s="166">
        <v>0</v>
      </c>
      <c r="AU341" s="166">
        <v>0</v>
      </c>
      <c r="AV341" s="166">
        <v>353367.89999999997</v>
      </c>
      <c r="AW341" s="166">
        <v>0</v>
      </c>
      <c r="AX341" s="166">
        <v>353367.89999999997</v>
      </c>
      <c r="AY341" s="166">
        <v>501521.3</v>
      </c>
    </row>
    <row r="342" spans="1:51" ht="15" customHeight="1" x14ac:dyDescent="0.25">
      <c r="A342" s="1">
        <v>3</v>
      </c>
      <c r="C342" s="115" t="s">
        <v>335</v>
      </c>
      <c r="D342" s="83">
        <v>376</v>
      </c>
      <c r="E342" s="86">
        <v>1967.6999999999998</v>
      </c>
      <c r="F342" s="28">
        <v>354.4</v>
      </c>
      <c r="G342" s="28"/>
      <c r="H342" s="28"/>
      <c r="I342" s="28"/>
      <c r="J342" s="86">
        <v>1613.3</v>
      </c>
      <c r="K342" s="86">
        <v>7788.4999999999991</v>
      </c>
      <c r="L342" s="109">
        <v>3.1971130953358311</v>
      </c>
      <c r="M342" s="168">
        <v>7535.1</v>
      </c>
      <c r="N342" s="168">
        <v>0</v>
      </c>
      <c r="O342" s="168">
        <v>0</v>
      </c>
      <c r="P342" s="168"/>
      <c r="Q342" s="167">
        <v>253.4</v>
      </c>
      <c r="R342" s="167"/>
      <c r="S342" s="167">
        <v>0</v>
      </c>
      <c r="T342" s="88">
        <v>6.4790000000000001</v>
      </c>
      <c r="U342" s="89">
        <v>7535.2000000000007</v>
      </c>
      <c r="V342" s="89" t="e">
        <v>#REF!</v>
      </c>
      <c r="W342" s="110" t="e">
        <v>#REF!</v>
      </c>
      <c r="X342" s="89" t="e">
        <v>#REF!</v>
      </c>
      <c r="Y342" s="1" t="e">
        <v>#REF!</v>
      </c>
      <c r="Z342" s="1" t="e">
        <v>#REF!</v>
      </c>
      <c r="AA342" s="1" t="e">
        <v>#REF!</v>
      </c>
      <c r="AB342" s="1" t="e">
        <v>#REF!</v>
      </c>
      <c r="AC342" s="1" t="e">
        <v>#REF!</v>
      </c>
      <c r="AD342" s="1" t="e">
        <v>#REF!</v>
      </c>
      <c r="AE342" s="1" t="e">
        <v>#REF!</v>
      </c>
      <c r="AF342" s="1" t="e">
        <v>#REF!</v>
      </c>
      <c r="AG342" s="1" t="e">
        <v>#REF!</v>
      </c>
      <c r="AH342" s="1" t="e">
        <v>#REF!</v>
      </c>
      <c r="AI342" s="88">
        <v>2.2123200000000005</v>
      </c>
      <c r="AJ342" s="167">
        <v>152.5</v>
      </c>
      <c r="AK342" s="167">
        <v>158.6</v>
      </c>
      <c r="AL342" s="167">
        <v>310.39999999999998</v>
      </c>
      <c r="AM342" s="167">
        <v>151.79999999999998</v>
      </c>
      <c r="AN342" s="167"/>
      <c r="AO342" s="167">
        <v>151.79999999999998</v>
      </c>
      <c r="AP342" s="167">
        <v>7940.9999999999991</v>
      </c>
      <c r="AQ342" s="167">
        <v>5973.3</v>
      </c>
      <c r="AR342" s="167">
        <v>5966.3</v>
      </c>
      <c r="AS342" s="167">
        <v>7</v>
      </c>
      <c r="AT342" s="167"/>
      <c r="AU342" s="167"/>
      <c r="AV342" s="167">
        <v>5973.3</v>
      </c>
      <c r="AW342" s="167"/>
      <c r="AX342" s="167">
        <v>5973.3</v>
      </c>
      <c r="AY342" s="167">
        <v>7586.6</v>
      </c>
    </row>
    <row r="343" spans="1:51" ht="15" customHeight="1" x14ac:dyDescent="0.25">
      <c r="A343" s="1">
        <v>3</v>
      </c>
      <c r="C343" s="115" t="s">
        <v>336</v>
      </c>
      <c r="D343" s="83">
        <v>487</v>
      </c>
      <c r="E343" s="86">
        <v>2407.5</v>
      </c>
      <c r="F343" s="28">
        <v>338.7</v>
      </c>
      <c r="G343" s="28"/>
      <c r="H343" s="28"/>
      <c r="I343" s="28"/>
      <c r="J343" s="86">
        <v>2068.8000000000002</v>
      </c>
      <c r="K343" s="86">
        <v>8788.5</v>
      </c>
      <c r="L343" s="109">
        <v>2.7853374335596315</v>
      </c>
      <c r="M343" s="168">
        <v>8399.2000000000007</v>
      </c>
      <c r="N343" s="168">
        <v>0</v>
      </c>
      <c r="O343" s="168">
        <v>0</v>
      </c>
      <c r="P343" s="168"/>
      <c r="Q343" s="167">
        <v>389.3</v>
      </c>
      <c r="R343" s="167"/>
      <c r="S343" s="167">
        <v>0</v>
      </c>
      <c r="T343" s="88">
        <v>6.4790000000000001</v>
      </c>
      <c r="U343" s="89">
        <v>8399.2999999999993</v>
      </c>
      <c r="V343" s="89" t="e">
        <v>#REF!</v>
      </c>
      <c r="W343" s="110" t="e">
        <v>#REF!</v>
      </c>
      <c r="X343" s="89" t="e">
        <v>#REF!</v>
      </c>
      <c r="Y343" s="1" t="e">
        <v>#REF!</v>
      </c>
      <c r="Z343" s="1" t="e">
        <v>#REF!</v>
      </c>
      <c r="AA343" s="1" t="e">
        <v>#REF!</v>
      </c>
      <c r="AB343" s="1" t="e">
        <v>#REF!</v>
      </c>
      <c r="AC343" s="1" t="e">
        <v>#REF!</v>
      </c>
      <c r="AD343" s="1" t="e">
        <v>#REF!</v>
      </c>
      <c r="AE343" s="1" t="e">
        <v>#REF!</v>
      </c>
      <c r="AF343" s="1" t="e">
        <v>#REF!</v>
      </c>
      <c r="AG343" s="1" t="e">
        <v>#REF!</v>
      </c>
      <c r="AH343" s="1" t="e">
        <v>#REF!</v>
      </c>
      <c r="AI343" s="88">
        <v>2.2123200000000005</v>
      </c>
      <c r="AJ343" s="167">
        <v>197.5</v>
      </c>
      <c r="AK343" s="167">
        <v>205.4</v>
      </c>
      <c r="AL343" s="167">
        <v>402</v>
      </c>
      <c r="AM343" s="167">
        <v>196.6</v>
      </c>
      <c r="AN343" s="167"/>
      <c r="AO343" s="167">
        <v>196.6</v>
      </c>
      <c r="AP343" s="167">
        <v>8986</v>
      </c>
      <c r="AQ343" s="167">
        <v>6578.5</v>
      </c>
      <c r="AR343" s="167">
        <v>6343.1</v>
      </c>
      <c r="AS343" s="167">
        <v>235.39999999999964</v>
      </c>
      <c r="AT343" s="167"/>
      <c r="AU343" s="167"/>
      <c r="AV343" s="167">
        <v>6578.5</v>
      </c>
      <c r="AW343" s="167"/>
      <c r="AX343" s="167">
        <v>6578.5</v>
      </c>
      <c r="AY343" s="167">
        <v>8647.2999999999993</v>
      </c>
    </row>
    <row r="344" spans="1:51" ht="15" customHeight="1" x14ac:dyDescent="0.25">
      <c r="A344" s="1">
        <v>3</v>
      </c>
      <c r="C344" s="115" t="s">
        <v>337</v>
      </c>
      <c r="D344" s="83">
        <v>758</v>
      </c>
      <c r="E344" s="86">
        <v>3743.8</v>
      </c>
      <c r="F344" s="28">
        <v>530.20000000000005</v>
      </c>
      <c r="G344" s="28"/>
      <c r="H344" s="28"/>
      <c r="I344" s="28"/>
      <c r="J344" s="86">
        <v>3213.6</v>
      </c>
      <c r="K344" s="86">
        <v>10907.7</v>
      </c>
      <c r="L344" s="109">
        <v>2.2210380523070068</v>
      </c>
      <c r="M344" s="168">
        <v>10264.9</v>
      </c>
      <c r="N344" s="168">
        <v>0</v>
      </c>
      <c r="O344" s="168">
        <v>0</v>
      </c>
      <c r="P344" s="168"/>
      <c r="Q344" s="167">
        <v>642.79999999999995</v>
      </c>
      <c r="R344" s="167"/>
      <c r="S344" s="167">
        <v>0</v>
      </c>
      <c r="T344" s="88">
        <v>6.4790000000000001</v>
      </c>
      <c r="U344" s="89">
        <v>10264.9</v>
      </c>
      <c r="V344" s="89" t="e">
        <v>#REF!</v>
      </c>
      <c r="W344" s="110" t="e">
        <v>#REF!</v>
      </c>
      <c r="X344" s="89" t="e">
        <v>#REF!</v>
      </c>
      <c r="Y344" s="1" t="e">
        <v>#REF!</v>
      </c>
      <c r="Z344" s="1" t="e">
        <v>#REF!</v>
      </c>
      <c r="AA344" s="1" t="e">
        <v>#REF!</v>
      </c>
      <c r="AB344" s="1" t="e">
        <v>#REF!</v>
      </c>
      <c r="AC344" s="1" t="e">
        <v>#REF!</v>
      </c>
      <c r="AD344" s="1" t="e">
        <v>#REF!</v>
      </c>
      <c r="AE344" s="1" t="e">
        <v>#REF!</v>
      </c>
      <c r="AF344" s="1" t="e">
        <v>#REF!</v>
      </c>
      <c r="AG344" s="1" t="e">
        <v>#REF!</v>
      </c>
      <c r="AH344" s="1" t="e">
        <v>#REF!</v>
      </c>
      <c r="AI344" s="88">
        <v>2.2123200000000005</v>
      </c>
      <c r="AJ344" s="167">
        <v>307.5</v>
      </c>
      <c r="AK344" s="167">
        <v>319.8</v>
      </c>
      <c r="AL344" s="167">
        <v>626</v>
      </c>
      <c r="AM344" s="167">
        <v>306.2</v>
      </c>
      <c r="AN344" s="167"/>
      <c r="AO344" s="167">
        <v>306.2</v>
      </c>
      <c r="AP344" s="167">
        <v>11215.2</v>
      </c>
      <c r="AQ344" s="167">
        <v>7471.4</v>
      </c>
      <c r="AR344" s="167">
        <v>7292.7</v>
      </c>
      <c r="AS344" s="167">
        <v>178.69999999999982</v>
      </c>
      <c r="AT344" s="167"/>
      <c r="AU344" s="167"/>
      <c r="AV344" s="167">
        <v>7471.4</v>
      </c>
      <c r="AW344" s="167"/>
      <c r="AX344" s="167">
        <v>7471.4</v>
      </c>
      <c r="AY344" s="167">
        <v>10685</v>
      </c>
    </row>
    <row r="345" spans="1:51" ht="15" customHeight="1" x14ac:dyDescent="0.25">
      <c r="A345" s="1">
        <v>3</v>
      </c>
      <c r="C345" s="115" t="s">
        <v>338</v>
      </c>
      <c r="D345" s="83">
        <v>445</v>
      </c>
      <c r="E345" s="86">
        <v>2422.4</v>
      </c>
      <c r="F345" s="28">
        <v>533.9</v>
      </c>
      <c r="G345" s="28"/>
      <c r="H345" s="28"/>
      <c r="I345" s="28"/>
      <c r="J345" s="86">
        <v>1888.5</v>
      </c>
      <c r="K345" s="86">
        <v>6960.9</v>
      </c>
      <c r="L345" s="109">
        <v>2.4143342969767492</v>
      </c>
      <c r="M345" s="168">
        <v>6610.5</v>
      </c>
      <c r="N345" s="168">
        <v>0</v>
      </c>
      <c r="O345" s="168">
        <v>0</v>
      </c>
      <c r="P345" s="168"/>
      <c r="Q345" s="167">
        <v>350.4</v>
      </c>
      <c r="R345" s="167"/>
      <c r="S345" s="167">
        <v>0</v>
      </c>
      <c r="T345" s="88">
        <v>6.4790000000000001</v>
      </c>
      <c r="U345" s="89">
        <v>6610.4666666666662</v>
      </c>
      <c r="V345" s="89" t="e">
        <v>#REF!</v>
      </c>
      <c r="W345" s="110" t="e">
        <v>#REF!</v>
      </c>
      <c r="X345" s="89" t="e">
        <v>#REF!</v>
      </c>
      <c r="Y345" s="1" t="e">
        <v>#REF!</v>
      </c>
      <c r="Z345" s="1" t="e">
        <v>#REF!</v>
      </c>
      <c r="AA345" s="1" t="e">
        <v>#REF!</v>
      </c>
      <c r="AB345" s="1" t="e">
        <v>#REF!</v>
      </c>
      <c r="AC345" s="1" t="e">
        <v>#REF!</v>
      </c>
      <c r="AD345" s="1" t="e">
        <v>#REF!</v>
      </c>
      <c r="AE345" s="1" t="e">
        <v>#REF!</v>
      </c>
      <c r="AF345" s="1" t="e">
        <v>#REF!</v>
      </c>
      <c r="AG345" s="1" t="e">
        <v>#REF!</v>
      </c>
      <c r="AH345" s="1" t="e">
        <v>#REF!</v>
      </c>
      <c r="AI345" s="88">
        <v>2.2123200000000005</v>
      </c>
      <c r="AJ345" s="167">
        <v>180.5</v>
      </c>
      <c r="AK345" s="167">
        <v>187.7</v>
      </c>
      <c r="AL345" s="167">
        <v>367.4</v>
      </c>
      <c r="AM345" s="167">
        <v>179.7</v>
      </c>
      <c r="AN345" s="167"/>
      <c r="AO345" s="167">
        <v>179.7</v>
      </c>
      <c r="AP345" s="167">
        <v>7141.4</v>
      </c>
      <c r="AQ345" s="167">
        <v>4719</v>
      </c>
      <c r="AR345" s="167">
        <v>4898.6000000000004</v>
      </c>
      <c r="AS345" s="167">
        <v>-179.60000000000036</v>
      </c>
      <c r="AT345" s="167"/>
      <c r="AU345" s="167"/>
      <c r="AV345" s="167">
        <v>4719</v>
      </c>
      <c r="AW345" s="167"/>
      <c r="AX345" s="167">
        <v>4719</v>
      </c>
      <c r="AY345" s="167">
        <v>6607.5</v>
      </c>
    </row>
    <row r="346" spans="1:51" ht="15" customHeight="1" x14ac:dyDescent="0.25">
      <c r="A346" s="1">
        <v>3</v>
      </c>
      <c r="C346" s="115" t="s">
        <v>172</v>
      </c>
      <c r="D346" s="83">
        <v>282</v>
      </c>
      <c r="E346" s="86">
        <v>1427.2</v>
      </c>
      <c r="F346" s="28">
        <v>215.99999999999997</v>
      </c>
      <c r="G346" s="28"/>
      <c r="H346" s="28"/>
      <c r="I346" s="28"/>
      <c r="J346" s="86">
        <v>1211.2</v>
      </c>
      <c r="K346" s="86">
        <v>6619.5</v>
      </c>
      <c r="L346" s="109">
        <v>3.6229980329247029</v>
      </c>
      <c r="M346" s="168">
        <v>6400.3</v>
      </c>
      <c r="N346" s="168">
        <v>0</v>
      </c>
      <c r="O346" s="168">
        <v>0</v>
      </c>
      <c r="P346" s="168"/>
      <c r="Q346" s="167">
        <v>219.2</v>
      </c>
      <c r="R346" s="167"/>
      <c r="S346" s="167">
        <v>0</v>
      </c>
      <c r="T346" s="88">
        <v>6.4790000000000001</v>
      </c>
      <c r="U346" s="89">
        <v>6400.2333333333336</v>
      </c>
      <c r="V346" s="89" t="e">
        <v>#REF!</v>
      </c>
      <c r="W346" s="110" t="e">
        <v>#REF!</v>
      </c>
      <c r="X346" s="89" t="e">
        <v>#REF!</v>
      </c>
      <c r="Y346" s="1" t="e">
        <v>#REF!</v>
      </c>
      <c r="Z346" s="1" t="e">
        <v>#REF!</v>
      </c>
      <c r="AA346" s="1" t="e">
        <v>#REF!</v>
      </c>
      <c r="AB346" s="1" t="e">
        <v>#REF!</v>
      </c>
      <c r="AC346" s="1" t="e">
        <v>#REF!</v>
      </c>
      <c r="AD346" s="1" t="e">
        <v>#REF!</v>
      </c>
      <c r="AE346" s="1" t="e">
        <v>#REF!</v>
      </c>
      <c r="AF346" s="1" t="e">
        <v>#REF!</v>
      </c>
      <c r="AG346" s="1" t="e">
        <v>#REF!</v>
      </c>
      <c r="AH346" s="1" t="e">
        <v>#REF!</v>
      </c>
      <c r="AI346" s="88">
        <v>2.2123200000000005</v>
      </c>
      <c r="AJ346" s="167">
        <v>114.4</v>
      </c>
      <c r="AK346" s="167">
        <v>119</v>
      </c>
      <c r="AL346" s="167">
        <v>232.9</v>
      </c>
      <c r="AM346" s="167">
        <v>113.9</v>
      </c>
      <c r="AN346" s="167"/>
      <c r="AO346" s="167">
        <v>113.9</v>
      </c>
      <c r="AP346" s="167">
        <v>6733.9</v>
      </c>
      <c r="AQ346" s="167">
        <v>5306.7</v>
      </c>
      <c r="AR346" s="167">
        <v>5246</v>
      </c>
      <c r="AS346" s="167">
        <v>60.699999999999818</v>
      </c>
      <c r="AT346" s="167"/>
      <c r="AU346" s="167"/>
      <c r="AV346" s="167">
        <v>5306.7</v>
      </c>
      <c r="AW346" s="167"/>
      <c r="AX346" s="167">
        <v>5306.7</v>
      </c>
      <c r="AY346" s="167">
        <v>6517.9</v>
      </c>
    </row>
    <row r="347" spans="1:51" ht="15" customHeight="1" x14ac:dyDescent="0.25">
      <c r="A347" s="1">
        <v>3</v>
      </c>
      <c r="C347" s="115" t="s">
        <v>339</v>
      </c>
      <c r="D347" s="83">
        <v>187</v>
      </c>
      <c r="E347" s="86">
        <v>970.90000000000009</v>
      </c>
      <c r="F347" s="28">
        <v>193.2</v>
      </c>
      <c r="G347" s="28"/>
      <c r="H347" s="28"/>
      <c r="I347" s="28"/>
      <c r="J347" s="86">
        <v>777.7</v>
      </c>
      <c r="K347" s="86">
        <v>6461.4000000000005</v>
      </c>
      <c r="L347" s="109">
        <v>5.3330670128832516</v>
      </c>
      <c r="M347" s="168">
        <v>6161.5</v>
      </c>
      <c r="N347" s="168">
        <v>0</v>
      </c>
      <c r="O347" s="168">
        <v>0</v>
      </c>
      <c r="P347" s="168"/>
      <c r="Q347" s="167">
        <v>299.89999999999998</v>
      </c>
      <c r="R347" s="167"/>
      <c r="S347" s="167">
        <v>0</v>
      </c>
      <c r="T347" s="88">
        <v>6.4790000000000001</v>
      </c>
      <c r="U347" s="89">
        <v>6161.5533333333324</v>
      </c>
      <c r="V347" s="89" t="e">
        <v>#REF!</v>
      </c>
      <c r="W347" s="110" t="e">
        <v>#REF!</v>
      </c>
      <c r="X347" s="89" t="e">
        <v>#REF!</v>
      </c>
      <c r="Y347" s="1" t="e">
        <v>#REF!</v>
      </c>
      <c r="Z347" s="1" t="e">
        <v>#REF!</v>
      </c>
      <c r="AA347" s="1" t="e">
        <v>#REF!</v>
      </c>
      <c r="AB347" s="1" t="e">
        <v>#REF!</v>
      </c>
      <c r="AC347" s="1" t="e">
        <v>#REF!</v>
      </c>
      <c r="AD347" s="1" t="e">
        <v>#REF!</v>
      </c>
      <c r="AE347" s="1" t="e">
        <v>#REF!</v>
      </c>
      <c r="AF347" s="1" t="e">
        <v>#REF!</v>
      </c>
      <c r="AG347" s="1" t="e">
        <v>#REF!</v>
      </c>
      <c r="AH347" s="1" t="e">
        <v>#REF!</v>
      </c>
      <c r="AI347" s="88">
        <v>2.2123200000000005</v>
      </c>
      <c r="AJ347" s="167">
        <v>75.900000000000006</v>
      </c>
      <c r="AK347" s="167">
        <v>78.900000000000006</v>
      </c>
      <c r="AL347" s="167">
        <v>154.4</v>
      </c>
      <c r="AM347" s="167">
        <v>75.5</v>
      </c>
      <c r="AN347" s="167"/>
      <c r="AO347" s="167">
        <v>75.5</v>
      </c>
      <c r="AP347" s="167">
        <v>6537.3</v>
      </c>
      <c r="AQ347" s="167">
        <v>5566.4</v>
      </c>
      <c r="AR347" s="167">
        <v>5350.3</v>
      </c>
      <c r="AS347" s="167">
        <v>216.09999999999945</v>
      </c>
      <c r="AT347" s="167"/>
      <c r="AU347" s="167"/>
      <c r="AV347" s="167">
        <v>5566.4</v>
      </c>
      <c r="AW347" s="167"/>
      <c r="AX347" s="167">
        <v>5566.4</v>
      </c>
      <c r="AY347" s="167">
        <v>6344.0999999999995</v>
      </c>
    </row>
    <row r="348" spans="1:51" ht="15" customHeight="1" x14ac:dyDescent="0.25">
      <c r="A348" s="1">
        <v>3</v>
      </c>
      <c r="C348" s="115" t="s">
        <v>340</v>
      </c>
      <c r="D348" s="83">
        <v>217</v>
      </c>
      <c r="E348" s="86">
        <v>1258.2</v>
      </c>
      <c r="F348" s="28">
        <v>345.6</v>
      </c>
      <c r="G348" s="28"/>
      <c r="H348" s="28"/>
      <c r="I348" s="28"/>
      <c r="J348" s="86">
        <v>912.6</v>
      </c>
      <c r="K348" s="86">
        <v>8297.4</v>
      </c>
      <c r="L348" s="109">
        <v>5.901661731663375</v>
      </c>
      <c r="M348" s="168">
        <v>7911.1</v>
      </c>
      <c r="N348" s="168">
        <v>0</v>
      </c>
      <c r="O348" s="168">
        <v>0</v>
      </c>
      <c r="P348" s="168"/>
      <c r="Q348" s="167">
        <v>386.3</v>
      </c>
      <c r="R348" s="167"/>
      <c r="S348" s="167">
        <v>0</v>
      </c>
      <c r="T348" s="88">
        <v>6.4790000000000001</v>
      </c>
      <c r="U348" s="89">
        <v>7911.2199999999984</v>
      </c>
      <c r="V348" s="89" t="e">
        <v>#REF!</v>
      </c>
      <c r="W348" s="110" t="e">
        <v>#REF!</v>
      </c>
      <c r="X348" s="89" t="e">
        <v>#REF!</v>
      </c>
      <c r="Y348" s="1" t="e">
        <v>#REF!</v>
      </c>
      <c r="Z348" s="1" t="e">
        <v>#REF!</v>
      </c>
      <c r="AA348" s="1" t="e">
        <v>#REF!</v>
      </c>
      <c r="AB348" s="1" t="e">
        <v>#REF!</v>
      </c>
      <c r="AC348" s="1" t="e">
        <v>#REF!</v>
      </c>
      <c r="AD348" s="1" t="e">
        <v>#REF!</v>
      </c>
      <c r="AE348" s="1" t="e">
        <v>#REF!</v>
      </c>
      <c r="AF348" s="1" t="e">
        <v>#REF!</v>
      </c>
      <c r="AG348" s="1" t="e">
        <v>#REF!</v>
      </c>
      <c r="AH348" s="1" t="e">
        <v>#REF!</v>
      </c>
      <c r="AI348" s="88">
        <v>2.2123200000000005</v>
      </c>
      <c r="AJ348" s="167">
        <v>88</v>
      </c>
      <c r="AK348" s="167">
        <v>91.5</v>
      </c>
      <c r="AL348" s="167">
        <v>179.1</v>
      </c>
      <c r="AM348" s="167">
        <v>87.6</v>
      </c>
      <c r="AN348" s="167"/>
      <c r="AO348" s="167">
        <v>87.6</v>
      </c>
      <c r="AP348" s="167">
        <v>8385.4</v>
      </c>
      <c r="AQ348" s="167">
        <v>7127.2</v>
      </c>
      <c r="AR348" s="167">
        <v>6919.8</v>
      </c>
      <c r="AS348" s="167">
        <v>207.39999999999964</v>
      </c>
      <c r="AT348" s="167"/>
      <c r="AU348" s="167"/>
      <c r="AV348" s="167">
        <v>7127.2</v>
      </c>
      <c r="AW348" s="167"/>
      <c r="AX348" s="167">
        <v>7127.2</v>
      </c>
      <c r="AY348" s="167">
        <v>8039.8</v>
      </c>
    </row>
    <row r="349" spans="1:51" ht="15" customHeight="1" x14ac:dyDescent="0.25">
      <c r="A349" s="1">
        <v>3</v>
      </c>
      <c r="C349" s="115" t="s">
        <v>341</v>
      </c>
      <c r="D349" s="83">
        <v>66</v>
      </c>
      <c r="E349" s="86">
        <v>346.5</v>
      </c>
      <c r="F349" s="28">
        <v>61.300000000000004</v>
      </c>
      <c r="G349" s="28"/>
      <c r="H349" s="28"/>
      <c r="I349" s="28"/>
      <c r="J349" s="86">
        <v>285.2</v>
      </c>
      <c r="K349" s="86">
        <v>4277.5000000000009</v>
      </c>
      <c r="L349" s="109">
        <v>10.003180438432793</v>
      </c>
      <c r="M349" s="168">
        <v>4115.5</v>
      </c>
      <c r="N349" s="168">
        <v>0</v>
      </c>
      <c r="O349" s="168">
        <v>0</v>
      </c>
      <c r="P349" s="168"/>
      <c r="Q349" s="167">
        <v>162</v>
      </c>
      <c r="R349" s="167"/>
      <c r="S349" s="167">
        <v>0</v>
      </c>
      <c r="T349" s="88">
        <v>6.4790000000000001</v>
      </c>
      <c r="U349" s="89">
        <v>4115.4333333333325</v>
      </c>
      <c r="V349" s="89" t="e">
        <v>#REF!</v>
      </c>
      <c r="W349" s="110" t="e">
        <v>#REF!</v>
      </c>
      <c r="X349" s="89" t="e">
        <v>#REF!</v>
      </c>
      <c r="Y349" s="1" t="e">
        <v>#REF!</v>
      </c>
      <c r="Z349" s="1" t="e">
        <v>#REF!</v>
      </c>
      <c r="AA349" s="1" t="e">
        <v>#REF!</v>
      </c>
      <c r="AB349" s="1" t="e">
        <v>#REF!</v>
      </c>
      <c r="AC349" s="1" t="e">
        <v>#REF!</v>
      </c>
      <c r="AD349" s="1" t="e">
        <v>#REF!</v>
      </c>
      <c r="AE349" s="1" t="e">
        <v>#REF!</v>
      </c>
      <c r="AF349" s="1" t="e">
        <v>#REF!</v>
      </c>
      <c r="AG349" s="1" t="e">
        <v>#REF!</v>
      </c>
      <c r="AH349" s="1" t="e">
        <v>#REF!</v>
      </c>
      <c r="AI349" s="88">
        <v>2.2123200000000005</v>
      </c>
      <c r="AJ349" s="167">
        <v>26.8</v>
      </c>
      <c r="AK349" s="167">
        <v>27.9</v>
      </c>
      <c r="AL349" s="167">
        <v>54.6</v>
      </c>
      <c r="AM349" s="167">
        <v>26.700000000000003</v>
      </c>
      <c r="AN349" s="167"/>
      <c r="AO349" s="167">
        <v>26.700000000000003</v>
      </c>
      <c r="AP349" s="167">
        <v>4304.3000000000011</v>
      </c>
      <c r="AQ349" s="167">
        <v>3957.8</v>
      </c>
      <c r="AR349" s="167">
        <v>3770.8</v>
      </c>
      <c r="AS349" s="167">
        <v>187</v>
      </c>
      <c r="AT349" s="167"/>
      <c r="AU349" s="167"/>
      <c r="AV349" s="167">
        <v>3957.8</v>
      </c>
      <c r="AW349" s="167"/>
      <c r="AX349" s="167">
        <v>3957.8</v>
      </c>
      <c r="AY349" s="167">
        <v>4243</v>
      </c>
    </row>
    <row r="350" spans="1:51" ht="15" customHeight="1" x14ac:dyDescent="0.25">
      <c r="A350" s="1">
        <v>3</v>
      </c>
      <c r="B350" s="1">
        <v>3</v>
      </c>
      <c r="C350" s="115" t="s">
        <v>342</v>
      </c>
      <c r="D350" s="83">
        <v>4738</v>
      </c>
      <c r="E350" s="86">
        <v>24991.800000000003</v>
      </c>
      <c r="F350" s="28">
        <v>11452.1</v>
      </c>
      <c r="G350" s="28"/>
      <c r="H350" s="28"/>
      <c r="I350" s="28"/>
      <c r="J350" s="86">
        <v>13539.7</v>
      </c>
      <c r="K350" s="86">
        <v>10079.900000000001</v>
      </c>
      <c r="L350" s="109">
        <v>0.32836222308903185</v>
      </c>
      <c r="M350" s="168">
        <v>9647.7000000000007</v>
      </c>
      <c r="N350" s="168">
        <v>0</v>
      </c>
      <c r="O350" s="168">
        <v>0</v>
      </c>
      <c r="P350" s="168"/>
      <c r="Q350" s="167">
        <v>432.2</v>
      </c>
      <c r="R350" s="167"/>
      <c r="S350" s="167">
        <v>0</v>
      </c>
      <c r="T350" s="88">
        <v>6.4790000000000001</v>
      </c>
      <c r="U350" s="89">
        <v>9647.6766666666663</v>
      </c>
      <c r="V350" s="89" t="e">
        <v>#REF!</v>
      </c>
      <c r="W350" s="110" t="e">
        <v>#REF!</v>
      </c>
      <c r="X350" s="89" t="e">
        <v>#REF!</v>
      </c>
      <c r="Y350" s="1" t="e">
        <v>#REF!</v>
      </c>
      <c r="Z350" s="1" t="e">
        <v>#REF!</v>
      </c>
      <c r="AA350" s="1" t="e">
        <v>#REF!</v>
      </c>
      <c r="AB350" s="1" t="e">
        <v>#REF!</v>
      </c>
      <c r="AC350" s="1" t="e">
        <v>#REF!</v>
      </c>
      <c r="AD350" s="1" t="e">
        <v>#REF!</v>
      </c>
      <c r="AE350" s="1" t="e">
        <v>#REF!</v>
      </c>
      <c r="AF350" s="1" t="e">
        <v>#REF!</v>
      </c>
      <c r="AG350" s="1" t="e">
        <v>#REF!</v>
      </c>
      <c r="AH350" s="1" t="e">
        <v>#REF!</v>
      </c>
      <c r="AI350" s="88">
        <v>3.091968</v>
      </c>
      <c r="AJ350" s="167">
        <v>2686</v>
      </c>
      <c r="AK350" s="167">
        <v>2793.4</v>
      </c>
      <c r="AL350" s="167">
        <v>5467.6</v>
      </c>
      <c r="AM350" s="167">
        <v>2674.2000000000003</v>
      </c>
      <c r="AN350" s="167"/>
      <c r="AO350" s="167">
        <v>2674.2000000000003</v>
      </c>
      <c r="AP350" s="167">
        <v>12765.900000000001</v>
      </c>
      <c r="AQ350" s="167">
        <v>0</v>
      </c>
      <c r="AR350" s="167">
        <v>0</v>
      </c>
      <c r="AS350" s="167">
        <v>0</v>
      </c>
      <c r="AT350" s="167"/>
      <c r="AU350" s="167"/>
      <c r="AV350" s="167">
        <v>0</v>
      </c>
      <c r="AW350" s="167"/>
      <c r="AX350" s="167">
        <v>0</v>
      </c>
      <c r="AY350" s="167">
        <v>13539.7</v>
      </c>
    </row>
    <row r="351" spans="1:51" ht="15" customHeight="1" x14ac:dyDescent="0.25">
      <c r="A351" s="1">
        <v>3</v>
      </c>
      <c r="C351" s="115" t="s">
        <v>343</v>
      </c>
      <c r="D351" s="83">
        <v>154</v>
      </c>
      <c r="E351" s="86">
        <v>796.2</v>
      </c>
      <c r="F351" s="28">
        <v>121.6</v>
      </c>
      <c r="G351" s="28"/>
      <c r="H351" s="28"/>
      <c r="I351" s="28"/>
      <c r="J351" s="86">
        <v>674.6</v>
      </c>
      <c r="K351" s="86">
        <v>3989.3</v>
      </c>
      <c r="L351" s="109">
        <v>3.998232050400595</v>
      </c>
      <c r="M351" s="168">
        <v>3818.8</v>
      </c>
      <c r="N351" s="168">
        <v>0</v>
      </c>
      <c r="O351" s="168">
        <v>0</v>
      </c>
      <c r="P351" s="168"/>
      <c r="Q351" s="167">
        <v>170.5</v>
      </c>
      <c r="R351" s="167"/>
      <c r="S351" s="167">
        <v>0</v>
      </c>
      <c r="T351" s="88">
        <v>6.4790000000000001</v>
      </c>
      <c r="U351" s="89">
        <v>3818.7666666666664</v>
      </c>
      <c r="V351" s="89" t="e">
        <v>#REF!</v>
      </c>
      <c r="W351" s="110" t="e">
        <v>#REF!</v>
      </c>
      <c r="X351" s="89" t="e">
        <v>#REF!</v>
      </c>
      <c r="Y351" s="1" t="e">
        <v>#REF!</v>
      </c>
      <c r="Z351" s="1" t="e">
        <v>#REF!</v>
      </c>
      <c r="AA351" s="1" t="e">
        <v>#REF!</v>
      </c>
      <c r="AB351" s="1" t="e">
        <v>#REF!</v>
      </c>
      <c r="AC351" s="1" t="e">
        <v>#REF!</v>
      </c>
      <c r="AD351" s="1" t="e">
        <v>#REF!</v>
      </c>
      <c r="AE351" s="1" t="e">
        <v>#REF!</v>
      </c>
      <c r="AF351" s="1" t="e">
        <v>#REF!</v>
      </c>
      <c r="AG351" s="1" t="e">
        <v>#REF!</v>
      </c>
      <c r="AH351" s="1" t="e">
        <v>#REF!</v>
      </c>
      <c r="AI351" s="88">
        <v>2.2123200000000005</v>
      </c>
      <c r="AJ351" s="167">
        <v>62.5</v>
      </c>
      <c r="AK351" s="167">
        <v>65</v>
      </c>
      <c r="AL351" s="167">
        <v>127.2</v>
      </c>
      <c r="AM351" s="167">
        <v>62.2</v>
      </c>
      <c r="AN351" s="167"/>
      <c r="AO351" s="167">
        <v>62.2</v>
      </c>
      <c r="AP351" s="167">
        <v>4051.8</v>
      </c>
      <c r="AQ351" s="167">
        <v>3255.6</v>
      </c>
      <c r="AR351" s="167">
        <v>3126.2</v>
      </c>
      <c r="AS351" s="167">
        <v>129.40000000000009</v>
      </c>
      <c r="AT351" s="167"/>
      <c r="AU351" s="167"/>
      <c r="AV351" s="167">
        <v>3255.6</v>
      </c>
      <c r="AW351" s="167"/>
      <c r="AX351" s="167">
        <v>3255.6</v>
      </c>
      <c r="AY351" s="167">
        <v>3930.2</v>
      </c>
    </row>
    <row r="352" spans="1:51" ht="15" customHeight="1" x14ac:dyDescent="0.25">
      <c r="A352" s="1">
        <v>3</v>
      </c>
      <c r="C352" s="115" t="s">
        <v>344</v>
      </c>
      <c r="D352" s="83">
        <v>440</v>
      </c>
      <c r="E352" s="86">
        <v>2179.1</v>
      </c>
      <c r="F352" s="28">
        <v>244.2</v>
      </c>
      <c r="G352" s="28"/>
      <c r="H352" s="28"/>
      <c r="I352" s="28"/>
      <c r="J352" s="86">
        <v>1934.9</v>
      </c>
      <c r="K352" s="86">
        <v>9296.1</v>
      </c>
      <c r="L352" s="109">
        <v>3.2609198950455314</v>
      </c>
      <c r="M352" s="168">
        <v>8933.2999999999993</v>
      </c>
      <c r="N352" s="168">
        <v>0</v>
      </c>
      <c r="O352" s="168">
        <v>0</v>
      </c>
      <c r="P352" s="168"/>
      <c r="Q352" s="167">
        <v>362.8</v>
      </c>
      <c r="R352" s="167"/>
      <c r="S352" s="167">
        <v>0</v>
      </c>
      <c r="T352" s="88">
        <v>6.4790000000000001</v>
      </c>
      <c r="U352" s="89">
        <v>8933.2933333333349</v>
      </c>
      <c r="V352" s="89" t="e">
        <v>#REF!</v>
      </c>
      <c r="W352" s="110" t="e">
        <v>#REF!</v>
      </c>
      <c r="X352" s="89" t="e">
        <v>#REF!</v>
      </c>
      <c r="Y352" s="1" t="e">
        <v>#REF!</v>
      </c>
      <c r="Z352" s="1" t="e">
        <v>#REF!</v>
      </c>
      <c r="AA352" s="1" t="e">
        <v>#REF!</v>
      </c>
      <c r="AB352" s="1" t="e">
        <v>#REF!</v>
      </c>
      <c r="AC352" s="1" t="e">
        <v>#REF!</v>
      </c>
      <c r="AD352" s="1" t="e">
        <v>#REF!</v>
      </c>
      <c r="AE352" s="1" t="e">
        <v>#REF!</v>
      </c>
      <c r="AF352" s="1" t="e">
        <v>#REF!</v>
      </c>
      <c r="AG352" s="1" t="e">
        <v>#REF!</v>
      </c>
      <c r="AH352" s="1" t="e">
        <v>#REF!</v>
      </c>
      <c r="AI352" s="88">
        <v>2.2123200000000005</v>
      </c>
      <c r="AJ352" s="167">
        <v>178.5</v>
      </c>
      <c r="AK352" s="167">
        <v>185.6</v>
      </c>
      <c r="AL352" s="167">
        <v>363.3</v>
      </c>
      <c r="AM352" s="167">
        <v>177.70000000000002</v>
      </c>
      <c r="AN352" s="167"/>
      <c r="AO352" s="167">
        <v>177.70000000000002</v>
      </c>
      <c r="AP352" s="167">
        <v>9474.6</v>
      </c>
      <c r="AQ352" s="167">
        <v>7295.5</v>
      </c>
      <c r="AR352" s="167">
        <v>7161.6</v>
      </c>
      <c r="AS352" s="167">
        <v>133.89999999999964</v>
      </c>
      <c r="AT352" s="167"/>
      <c r="AU352" s="167"/>
      <c r="AV352" s="167">
        <v>7295.5</v>
      </c>
      <c r="AW352" s="167"/>
      <c r="AX352" s="167">
        <v>7295.5</v>
      </c>
      <c r="AY352" s="167">
        <v>9230.4</v>
      </c>
    </row>
    <row r="353" spans="1:51" ht="15" customHeight="1" x14ac:dyDescent="0.25">
      <c r="A353" s="1">
        <v>3</v>
      </c>
      <c r="C353" s="115" t="s">
        <v>345</v>
      </c>
      <c r="D353" s="83">
        <v>675</v>
      </c>
      <c r="E353" s="86">
        <v>3693.8999999999996</v>
      </c>
      <c r="F353" s="28">
        <v>673.8</v>
      </c>
      <c r="G353" s="28"/>
      <c r="H353" s="28"/>
      <c r="I353" s="28"/>
      <c r="J353" s="86">
        <v>3020.1</v>
      </c>
      <c r="K353" s="86">
        <v>10388.800000000001</v>
      </c>
      <c r="L353" s="109">
        <v>2.3754923313497169</v>
      </c>
      <c r="M353" s="168">
        <v>10016.200000000001</v>
      </c>
      <c r="N353" s="168">
        <v>0</v>
      </c>
      <c r="O353" s="168">
        <v>0</v>
      </c>
      <c r="P353" s="168"/>
      <c r="Q353" s="167">
        <v>372.6</v>
      </c>
      <c r="R353" s="167"/>
      <c r="S353" s="167">
        <v>0</v>
      </c>
      <c r="T353" s="88">
        <v>6.4790000000000001</v>
      </c>
      <c r="U353" s="89">
        <v>10016.253333333334</v>
      </c>
      <c r="V353" s="89" t="e">
        <v>#REF!</v>
      </c>
      <c r="W353" s="110" t="e">
        <v>#REF!</v>
      </c>
      <c r="X353" s="89" t="e">
        <v>#REF!</v>
      </c>
      <c r="Y353" s="1" t="e">
        <v>#REF!</v>
      </c>
      <c r="Z353" s="1" t="e">
        <v>#REF!</v>
      </c>
      <c r="AA353" s="1" t="e">
        <v>#REF!</v>
      </c>
      <c r="AB353" s="1" t="e">
        <v>#REF!</v>
      </c>
      <c r="AC353" s="1" t="e">
        <v>#REF!</v>
      </c>
      <c r="AD353" s="1" t="e">
        <v>#REF!</v>
      </c>
      <c r="AE353" s="1" t="e">
        <v>#REF!</v>
      </c>
      <c r="AF353" s="1" t="e">
        <v>#REF!</v>
      </c>
      <c r="AG353" s="1" t="e">
        <v>#REF!</v>
      </c>
      <c r="AH353" s="1" t="e">
        <v>#REF!</v>
      </c>
      <c r="AI353" s="88">
        <v>2.2123200000000005</v>
      </c>
      <c r="AJ353" s="167">
        <v>273.8</v>
      </c>
      <c r="AK353" s="167">
        <v>284.8</v>
      </c>
      <c r="AL353" s="167">
        <v>557.4</v>
      </c>
      <c r="AM353" s="167">
        <v>272.59999999999997</v>
      </c>
      <c r="AN353" s="167"/>
      <c r="AO353" s="167">
        <v>272.59999999999997</v>
      </c>
      <c r="AP353" s="167">
        <v>10662.6</v>
      </c>
      <c r="AQ353" s="167">
        <v>6968.7</v>
      </c>
      <c r="AR353" s="167">
        <v>7277.3</v>
      </c>
      <c r="AS353" s="167">
        <v>-308.60000000000036</v>
      </c>
      <c r="AT353" s="167"/>
      <c r="AU353" s="167"/>
      <c r="AV353" s="167">
        <v>6968.7</v>
      </c>
      <c r="AW353" s="167"/>
      <c r="AX353" s="167">
        <v>6968.7</v>
      </c>
      <c r="AY353" s="167">
        <v>9988.7999999999993</v>
      </c>
    </row>
    <row r="354" spans="1:51" ht="15" customHeight="1" x14ac:dyDescent="0.25">
      <c r="A354" s="1">
        <v>2</v>
      </c>
      <c r="B354" s="1">
        <v>2</v>
      </c>
      <c r="C354" s="115" t="s">
        <v>43</v>
      </c>
      <c r="D354" s="83">
        <v>8825</v>
      </c>
      <c r="E354" s="86">
        <v>154324</v>
      </c>
      <c r="F354" s="28">
        <v>37310.800000000003</v>
      </c>
      <c r="G354" s="28"/>
      <c r="H354" s="28">
        <v>0</v>
      </c>
      <c r="I354" s="28">
        <v>0</v>
      </c>
      <c r="J354" s="86">
        <v>117013.2</v>
      </c>
      <c r="K354" s="86">
        <v>437730.8</v>
      </c>
      <c r="L354" s="109">
        <v>3.2066992368783289</v>
      </c>
      <c r="M354" s="168">
        <v>388936.4</v>
      </c>
      <c r="N354" s="168">
        <v>0</v>
      </c>
      <c r="O354" s="168">
        <v>0</v>
      </c>
      <c r="P354" s="168"/>
      <c r="Q354" s="167">
        <v>14810.3</v>
      </c>
      <c r="R354" s="167"/>
      <c r="S354" s="167">
        <v>33984.1</v>
      </c>
      <c r="T354" s="88">
        <v>15.468</v>
      </c>
      <c r="U354" s="89">
        <v>332542.20666666655</v>
      </c>
      <c r="V354" s="89" t="e">
        <v>#REF!</v>
      </c>
      <c r="W354" s="110" t="e">
        <v>#REF!</v>
      </c>
      <c r="X354" s="89" t="e">
        <v>#REF!</v>
      </c>
      <c r="Y354" s="1" t="e">
        <v>#REF!</v>
      </c>
      <c r="Z354" s="1" t="e">
        <v>#REF!</v>
      </c>
      <c r="AA354" s="1" t="e">
        <v>#REF!</v>
      </c>
      <c r="AB354" s="1" t="e">
        <v>#REF!</v>
      </c>
      <c r="AC354" s="1" t="e">
        <v>#REF!</v>
      </c>
      <c r="AD354" s="1" t="e">
        <v>#REF!</v>
      </c>
      <c r="AE354" s="1" t="e">
        <v>#REF!</v>
      </c>
      <c r="AF354" s="1" t="e">
        <v>#REF!</v>
      </c>
      <c r="AG354" s="1" t="e">
        <v>#REF!</v>
      </c>
      <c r="AH354" s="1" t="e">
        <v>#REF!</v>
      </c>
      <c r="AI354" s="88">
        <v>3.5481600000000002</v>
      </c>
      <c r="AJ354" s="167">
        <v>5741</v>
      </c>
      <c r="AK354" s="167">
        <v>5970.6</v>
      </c>
      <c r="AL354" s="167">
        <v>11686.5</v>
      </c>
      <c r="AM354" s="167">
        <v>5715.9</v>
      </c>
      <c r="AN354" s="167" t="e">
        <v>#REF!</v>
      </c>
      <c r="AO354" s="167" t="e">
        <v>#REF!</v>
      </c>
      <c r="AP354" s="167">
        <v>443471.8</v>
      </c>
      <c r="AQ354" s="167">
        <v>289147.8</v>
      </c>
      <c r="AR354" s="167">
        <v>220099.20000000001</v>
      </c>
      <c r="AS354" s="167">
        <v>69048.599999999977</v>
      </c>
      <c r="AT354" s="167">
        <v>0</v>
      </c>
      <c r="AU354" s="167">
        <v>0</v>
      </c>
      <c r="AV354" s="167">
        <v>289147.8</v>
      </c>
      <c r="AW354" s="167"/>
      <c r="AX354" s="167">
        <v>289147.8</v>
      </c>
      <c r="AY354" s="167">
        <v>406161</v>
      </c>
    </row>
    <row r="355" spans="1:51" x14ac:dyDescent="0.25">
      <c r="A355" s="27">
        <v>1</v>
      </c>
      <c r="B355" s="27">
        <v>1</v>
      </c>
      <c r="C355" s="158" t="s">
        <v>346</v>
      </c>
      <c r="D355" s="159">
        <v>30963</v>
      </c>
      <c r="E355" s="84">
        <v>525755.9</v>
      </c>
      <c r="F355" s="84">
        <v>222902.5</v>
      </c>
      <c r="G355" s="84"/>
      <c r="H355" s="84">
        <v>0</v>
      </c>
      <c r="I355" s="84">
        <v>0</v>
      </c>
      <c r="J355" s="84">
        <v>302853.40000000002</v>
      </c>
      <c r="K355" s="84">
        <v>1032298.5</v>
      </c>
      <c r="L355" s="84"/>
      <c r="M355" s="169">
        <v>880287</v>
      </c>
      <c r="N355" s="169">
        <v>46389.899999999994</v>
      </c>
      <c r="O355" s="169">
        <v>60502.1</v>
      </c>
      <c r="P355" s="169">
        <v>14112.2</v>
      </c>
      <c r="Q355" s="169">
        <v>36238.800000000003</v>
      </c>
      <c r="R355" s="169">
        <v>0</v>
      </c>
      <c r="S355" s="169">
        <v>69382.8</v>
      </c>
      <c r="T355" s="88"/>
      <c r="U355" s="84">
        <v>711168.32633333362</v>
      </c>
      <c r="V355" s="84" t="e">
        <v>#REF!</v>
      </c>
      <c r="W355" s="84" t="e">
        <v>#REF!</v>
      </c>
      <c r="X355" s="84" t="e">
        <v>#REF!</v>
      </c>
      <c r="Y355" s="160" t="e">
        <v>#REF!</v>
      </c>
      <c r="Z355" s="160" t="e">
        <v>#REF!</v>
      </c>
      <c r="AA355" s="160" t="e">
        <v>#REF!</v>
      </c>
      <c r="AB355" s="160" t="e">
        <v>#REF!</v>
      </c>
      <c r="AC355" s="160" t="e">
        <v>#REF!</v>
      </c>
      <c r="AD355" s="160" t="e">
        <v>#REF!</v>
      </c>
      <c r="AE355" s="160" t="e">
        <v>#REF!</v>
      </c>
      <c r="AF355" s="160" t="e">
        <v>#REF!</v>
      </c>
      <c r="AG355" s="160" t="e">
        <v>#REF!</v>
      </c>
      <c r="AH355" s="160" t="e">
        <v>#REF!</v>
      </c>
      <c r="AI355" s="97">
        <v>0</v>
      </c>
      <c r="AJ355" s="166">
        <v>35209.300000000003</v>
      </c>
      <c r="AK355" s="166">
        <v>36617.800000000003</v>
      </c>
      <c r="AL355" s="166">
        <v>71673.099999999991</v>
      </c>
      <c r="AM355" s="166">
        <v>35055.299999999988</v>
      </c>
      <c r="AN355" s="166" t="e">
        <v>#REF!</v>
      </c>
      <c r="AO355" s="166" t="e">
        <v>#REF!</v>
      </c>
      <c r="AP355" s="166">
        <v>1067507.8</v>
      </c>
      <c r="AQ355" s="166">
        <v>609970.4</v>
      </c>
      <c r="AR355" s="166">
        <v>407849.4</v>
      </c>
      <c r="AS355" s="166">
        <v>202121</v>
      </c>
      <c r="AT355" s="166">
        <v>0</v>
      </c>
      <c r="AU355" s="166">
        <v>24988.400000000001</v>
      </c>
      <c r="AV355" s="166">
        <v>634958.80000000005</v>
      </c>
      <c r="AW355" s="166">
        <v>0</v>
      </c>
      <c r="AX355" s="166">
        <v>634958.80000000005</v>
      </c>
      <c r="AY355" s="166">
        <v>937812.20000000007</v>
      </c>
    </row>
    <row r="356" spans="1:51" ht="15" customHeight="1" x14ac:dyDescent="0.25">
      <c r="A356" s="1">
        <v>4</v>
      </c>
      <c r="B356" s="1">
        <v>3</v>
      </c>
      <c r="C356" s="115" t="s">
        <v>347</v>
      </c>
      <c r="D356" s="83">
        <v>15546</v>
      </c>
      <c r="E356" s="86">
        <v>87250.099999999991</v>
      </c>
      <c r="F356" s="28">
        <v>45260.7</v>
      </c>
      <c r="G356" s="28"/>
      <c r="H356" s="28"/>
      <c r="I356" s="28"/>
      <c r="J356" s="86">
        <v>41989.399999999994</v>
      </c>
      <c r="K356" s="86">
        <v>30250.1</v>
      </c>
      <c r="L356" s="109">
        <v>0.66729924219763215</v>
      </c>
      <c r="M356" s="168">
        <v>20242.8</v>
      </c>
      <c r="N356" s="168">
        <v>8062</v>
      </c>
      <c r="O356" s="168">
        <v>8062</v>
      </c>
      <c r="P356" s="168"/>
      <c r="Q356" s="167">
        <v>1945.3</v>
      </c>
      <c r="R356" s="167"/>
      <c r="S356" s="167">
        <v>0</v>
      </c>
      <c r="T356" s="88">
        <v>2.9159999999999999</v>
      </c>
      <c r="U356" s="89">
        <v>10788.093333333334</v>
      </c>
      <c r="V356" s="89" t="e">
        <v>#REF!</v>
      </c>
      <c r="W356" s="110" t="e">
        <v>#REF!</v>
      </c>
      <c r="X356" s="89" t="e">
        <v>#REF!</v>
      </c>
      <c r="Y356" s="1" t="e">
        <v>#REF!</v>
      </c>
      <c r="Z356" s="1" t="e">
        <v>#REF!</v>
      </c>
      <c r="AA356" s="1" t="e">
        <v>#REF!</v>
      </c>
      <c r="AB356" s="1" t="e">
        <v>#REF!</v>
      </c>
      <c r="AC356" s="1" t="e">
        <v>#REF!</v>
      </c>
      <c r="AD356" s="1" t="e">
        <v>#REF!</v>
      </c>
      <c r="AE356" s="1" t="e">
        <v>#REF!</v>
      </c>
      <c r="AF356" s="1" t="e">
        <v>#REF!</v>
      </c>
      <c r="AG356" s="1" t="e">
        <v>#REF!</v>
      </c>
      <c r="AH356" s="1" t="e">
        <v>#REF!</v>
      </c>
      <c r="AI356" s="88">
        <v>3.091968</v>
      </c>
      <c r="AJ356" s="167">
        <v>8813.1</v>
      </c>
      <c r="AK356" s="167">
        <v>9165.6</v>
      </c>
      <c r="AL356" s="167">
        <v>17940.099999999999</v>
      </c>
      <c r="AM356" s="167">
        <v>8774.4999999999982</v>
      </c>
      <c r="AN356" s="167"/>
      <c r="AO356" s="167">
        <v>8774.4999999999982</v>
      </c>
      <c r="AP356" s="167">
        <v>39063.199999999997</v>
      </c>
      <c r="AQ356" s="167">
        <v>0</v>
      </c>
      <c r="AR356" s="167">
        <v>0</v>
      </c>
      <c r="AS356" s="167">
        <v>0</v>
      </c>
      <c r="AT356" s="167"/>
      <c r="AU356" s="167"/>
      <c r="AV356" s="167">
        <v>0</v>
      </c>
      <c r="AW356" s="167"/>
      <c r="AX356" s="167">
        <v>0</v>
      </c>
      <c r="AY356" s="167">
        <v>41989.399999999994</v>
      </c>
    </row>
    <row r="357" spans="1:51" ht="15" customHeight="1" x14ac:dyDescent="0.25">
      <c r="A357" s="1">
        <v>3</v>
      </c>
      <c r="C357" s="115" t="s">
        <v>348</v>
      </c>
      <c r="D357" s="83">
        <v>1337</v>
      </c>
      <c r="E357" s="86">
        <v>6796.6</v>
      </c>
      <c r="F357" s="28">
        <v>1949.4</v>
      </c>
      <c r="G357" s="28"/>
      <c r="H357" s="28"/>
      <c r="I357" s="28"/>
      <c r="J357" s="86">
        <v>4847.2</v>
      </c>
      <c r="K357" s="86">
        <v>3788.6</v>
      </c>
      <c r="L357" s="109">
        <v>0.43736030900361245</v>
      </c>
      <c r="M357" s="168">
        <v>3610.1</v>
      </c>
      <c r="N357" s="168">
        <v>0</v>
      </c>
      <c r="O357" s="168">
        <v>0</v>
      </c>
      <c r="P357" s="168"/>
      <c r="Q357" s="167">
        <v>178.5</v>
      </c>
      <c r="R357" s="167"/>
      <c r="S357" s="167">
        <v>0</v>
      </c>
      <c r="T357" s="88">
        <v>6.4790000000000001</v>
      </c>
      <c r="U357" s="89">
        <v>3432.9333333333334</v>
      </c>
      <c r="V357" s="89" t="e">
        <v>#REF!</v>
      </c>
      <c r="W357" s="110" t="e">
        <v>#REF!</v>
      </c>
      <c r="X357" s="89" t="e">
        <v>#REF!</v>
      </c>
      <c r="Y357" s="1" t="e">
        <v>#REF!</v>
      </c>
      <c r="Z357" s="1" t="e">
        <v>#REF!</v>
      </c>
      <c r="AA357" s="1" t="e">
        <v>#REF!</v>
      </c>
      <c r="AB357" s="1" t="e">
        <v>#REF!</v>
      </c>
      <c r="AC357" s="1" t="e">
        <v>#REF!</v>
      </c>
      <c r="AD357" s="1" t="e">
        <v>#REF!</v>
      </c>
      <c r="AE357" s="1" t="e">
        <v>#REF!</v>
      </c>
      <c r="AF357" s="1" t="e">
        <v>#REF!</v>
      </c>
      <c r="AG357" s="1" t="e">
        <v>#REF!</v>
      </c>
      <c r="AH357" s="1" t="e">
        <v>#REF!</v>
      </c>
      <c r="AI357" s="88">
        <v>2.2123200000000005</v>
      </c>
      <c r="AJ357" s="167">
        <v>542.29999999999995</v>
      </c>
      <c r="AK357" s="167">
        <v>564</v>
      </c>
      <c r="AL357" s="167">
        <v>1103.9000000000001</v>
      </c>
      <c r="AM357" s="167">
        <v>539.90000000000009</v>
      </c>
      <c r="AN357" s="167"/>
      <c r="AO357" s="167">
        <v>539.90000000000009</v>
      </c>
      <c r="AP357" s="167">
        <v>4330.8999999999996</v>
      </c>
      <c r="AQ357" s="167">
        <v>0</v>
      </c>
      <c r="AR357" s="167">
        <v>0</v>
      </c>
      <c r="AS357" s="167">
        <v>0</v>
      </c>
      <c r="AT357" s="167"/>
      <c r="AU357" s="167"/>
      <c r="AV357" s="167">
        <v>0</v>
      </c>
      <c r="AW357" s="167"/>
      <c r="AX357" s="167">
        <v>0</v>
      </c>
      <c r="AY357" s="167">
        <v>4847.2</v>
      </c>
    </row>
    <row r="358" spans="1:51" ht="15" customHeight="1" x14ac:dyDescent="0.25">
      <c r="A358" s="1">
        <v>3</v>
      </c>
      <c r="C358" s="115" t="s">
        <v>349</v>
      </c>
      <c r="D358" s="83">
        <v>1866</v>
      </c>
      <c r="E358" s="86">
        <v>9287.9000000000015</v>
      </c>
      <c r="F358" s="28">
        <v>2960.6000000000004</v>
      </c>
      <c r="G358" s="28"/>
      <c r="H358" s="28"/>
      <c r="I358" s="28"/>
      <c r="J358" s="86">
        <v>6327.3</v>
      </c>
      <c r="K358" s="86">
        <v>4840.6000000000013</v>
      </c>
      <c r="L358" s="109">
        <v>0.40038663952977283</v>
      </c>
      <c r="M358" s="168">
        <v>4674</v>
      </c>
      <c r="N358" s="168">
        <v>0</v>
      </c>
      <c r="O358" s="168">
        <v>0</v>
      </c>
      <c r="P358" s="168"/>
      <c r="Q358" s="167">
        <v>166.6</v>
      </c>
      <c r="R358" s="167"/>
      <c r="S358" s="167">
        <v>0</v>
      </c>
      <c r="T358" s="88">
        <v>6.4790000000000001</v>
      </c>
      <c r="U358" s="89">
        <v>4627.1999999999989</v>
      </c>
      <c r="V358" s="89" t="e">
        <v>#REF!</v>
      </c>
      <c r="W358" s="110" t="e">
        <v>#REF!</v>
      </c>
      <c r="X358" s="89" t="e">
        <v>#REF!</v>
      </c>
      <c r="Y358" s="1" t="e">
        <v>#REF!</v>
      </c>
      <c r="Z358" s="1" t="e">
        <v>#REF!</v>
      </c>
      <c r="AA358" s="1" t="e">
        <v>#REF!</v>
      </c>
      <c r="AB358" s="1" t="e">
        <v>#REF!</v>
      </c>
      <c r="AC358" s="1" t="e">
        <v>#REF!</v>
      </c>
      <c r="AD358" s="1" t="e">
        <v>#REF!</v>
      </c>
      <c r="AE358" s="1" t="e">
        <v>#REF!</v>
      </c>
      <c r="AF358" s="1" t="e">
        <v>#REF!</v>
      </c>
      <c r="AG358" s="1" t="e">
        <v>#REF!</v>
      </c>
      <c r="AH358" s="1" t="e">
        <v>#REF!</v>
      </c>
      <c r="AI358" s="88">
        <v>2.2123200000000005</v>
      </c>
      <c r="AJ358" s="167">
        <v>756.9</v>
      </c>
      <c r="AK358" s="167">
        <v>787.2</v>
      </c>
      <c r="AL358" s="167">
        <v>1540.8</v>
      </c>
      <c r="AM358" s="167">
        <v>753.59999999999991</v>
      </c>
      <c r="AN358" s="167"/>
      <c r="AO358" s="167">
        <v>753.59999999999991</v>
      </c>
      <c r="AP358" s="167">
        <v>5597.5000000000009</v>
      </c>
      <c r="AQ358" s="167">
        <v>0</v>
      </c>
      <c r="AR358" s="167">
        <v>0</v>
      </c>
      <c r="AS358" s="167">
        <v>0</v>
      </c>
      <c r="AT358" s="167"/>
      <c r="AU358" s="167"/>
      <c r="AV358" s="167">
        <v>0</v>
      </c>
      <c r="AW358" s="167"/>
      <c r="AX358" s="167">
        <v>0</v>
      </c>
      <c r="AY358" s="167">
        <v>6327.3</v>
      </c>
    </row>
    <row r="359" spans="1:51" ht="15" customHeight="1" x14ac:dyDescent="0.25">
      <c r="A359" s="1">
        <v>3</v>
      </c>
      <c r="C359" s="115" t="s">
        <v>350</v>
      </c>
      <c r="D359" s="83">
        <v>1261</v>
      </c>
      <c r="E359" s="86">
        <v>6508.7</v>
      </c>
      <c r="F359" s="28">
        <v>2448</v>
      </c>
      <c r="G359" s="28"/>
      <c r="H359" s="28"/>
      <c r="I359" s="28"/>
      <c r="J359" s="86">
        <v>4060.7</v>
      </c>
      <c r="K359" s="86">
        <v>4396.1000000000004</v>
      </c>
      <c r="L359" s="109">
        <v>0.5380770840312612</v>
      </c>
      <c r="M359" s="168">
        <v>4231.5</v>
      </c>
      <c r="N359" s="168">
        <v>0</v>
      </c>
      <c r="O359" s="168">
        <v>0</v>
      </c>
      <c r="P359" s="168"/>
      <c r="Q359" s="167">
        <v>164.6</v>
      </c>
      <c r="R359" s="167"/>
      <c r="S359" s="167">
        <v>0</v>
      </c>
      <c r="T359" s="88">
        <v>6.4790000000000001</v>
      </c>
      <c r="U359" s="89">
        <v>4231.5066666666662</v>
      </c>
      <c r="V359" s="89" t="e">
        <v>#REF!</v>
      </c>
      <c r="W359" s="110" t="e">
        <v>#REF!</v>
      </c>
      <c r="X359" s="89" t="e">
        <v>#REF!</v>
      </c>
      <c r="Y359" s="1" t="e">
        <v>#REF!</v>
      </c>
      <c r="Z359" s="1" t="e">
        <v>#REF!</v>
      </c>
      <c r="AA359" s="1" t="e">
        <v>#REF!</v>
      </c>
      <c r="AB359" s="1" t="e">
        <v>#REF!</v>
      </c>
      <c r="AC359" s="1" t="e">
        <v>#REF!</v>
      </c>
      <c r="AD359" s="1" t="e">
        <v>#REF!</v>
      </c>
      <c r="AE359" s="1" t="e">
        <v>#REF!</v>
      </c>
      <c r="AF359" s="1" t="e">
        <v>#REF!</v>
      </c>
      <c r="AG359" s="1" t="e">
        <v>#REF!</v>
      </c>
      <c r="AH359" s="1" t="e">
        <v>#REF!</v>
      </c>
      <c r="AI359" s="88">
        <v>2.2123200000000005</v>
      </c>
      <c r="AJ359" s="167">
        <v>511.5</v>
      </c>
      <c r="AK359" s="167">
        <v>532</v>
      </c>
      <c r="AL359" s="167">
        <v>1041.3</v>
      </c>
      <c r="AM359" s="167">
        <v>509.29999999999995</v>
      </c>
      <c r="AN359" s="167"/>
      <c r="AO359" s="167">
        <v>509.29999999999995</v>
      </c>
      <c r="AP359" s="167">
        <v>4907.6000000000004</v>
      </c>
      <c r="AQ359" s="167">
        <v>0</v>
      </c>
      <c r="AR359" s="167">
        <v>0</v>
      </c>
      <c r="AS359" s="167">
        <v>0</v>
      </c>
      <c r="AT359" s="167"/>
      <c r="AU359" s="167"/>
      <c r="AV359" s="167">
        <v>0</v>
      </c>
      <c r="AW359" s="167"/>
      <c r="AX359" s="167">
        <v>0</v>
      </c>
      <c r="AY359" s="167">
        <v>4060.7</v>
      </c>
    </row>
    <row r="360" spans="1:51" ht="15" customHeight="1" x14ac:dyDescent="0.25">
      <c r="A360" s="1">
        <v>3</v>
      </c>
      <c r="C360" s="115" t="s">
        <v>351</v>
      </c>
      <c r="D360" s="83">
        <v>848</v>
      </c>
      <c r="E360" s="86">
        <v>4223.5</v>
      </c>
      <c r="F360" s="28">
        <v>664.5</v>
      </c>
      <c r="G360" s="28"/>
      <c r="H360" s="28"/>
      <c r="I360" s="28"/>
      <c r="J360" s="86">
        <v>3559</v>
      </c>
      <c r="K360" s="86">
        <v>3475.9000000000005</v>
      </c>
      <c r="L360" s="109">
        <v>0.63264989647249326</v>
      </c>
      <c r="M360" s="168">
        <v>3370.9</v>
      </c>
      <c r="N360" s="168">
        <v>0</v>
      </c>
      <c r="O360" s="168">
        <v>0</v>
      </c>
      <c r="P360" s="168"/>
      <c r="Q360" s="167">
        <v>105</v>
      </c>
      <c r="R360" s="167"/>
      <c r="S360" s="167">
        <v>0</v>
      </c>
      <c r="T360" s="88">
        <v>6.4790000000000001</v>
      </c>
      <c r="U360" s="89">
        <v>3335.9333333333329</v>
      </c>
      <c r="V360" s="89" t="e">
        <v>#REF!</v>
      </c>
      <c r="W360" s="110" t="e">
        <v>#REF!</v>
      </c>
      <c r="X360" s="89" t="e">
        <v>#REF!</v>
      </c>
      <c r="Y360" s="1" t="e">
        <v>#REF!</v>
      </c>
      <c r="Z360" s="1" t="e">
        <v>#REF!</v>
      </c>
      <c r="AA360" s="1" t="e">
        <v>#REF!</v>
      </c>
      <c r="AB360" s="1" t="e">
        <v>#REF!</v>
      </c>
      <c r="AC360" s="1" t="e">
        <v>#REF!</v>
      </c>
      <c r="AD360" s="1" t="e">
        <v>#REF!</v>
      </c>
      <c r="AE360" s="1" t="e">
        <v>#REF!</v>
      </c>
      <c r="AF360" s="1" t="e">
        <v>#REF!</v>
      </c>
      <c r="AG360" s="1" t="e">
        <v>#REF!</v>
      </c>
      <c r="AH360" s="1" t="e">
        <v>#REF!</v>
      </c>
      <c r="AI360" s="88">
        <v>2.2123200000000005</v>
      </c>
      <c r="AJ360" s="167">
        <v>344</v>
      </c>
      <c r="AK360" s="167">
        <v>357.8</v>
      </c>
      <c r="AL360" s="167">
        <v>700.3</v>
      </c>
      <c r="AM360" s="167">
        <v>342.49999999999994</v>
      </c>
      <c r="AN360" s="167"/>
      <c r="AO360" s="167">
        <v>342.49999999999994</v>
      </c>
      <c r="AP360" s="167">
        <v>3819.9000000000005</v>
      </c>
      <c r="AQ360" s="167">
        <v>0</v>
      </c>
      <c r="AR360" s="167">
        <v>0</v>
      </c>
      <c r="AS360" s="167">
        <v>0</v>
      </c>
      <c r="AT360" s="167"/>
      <c r="AU360" s="167"/>
      <c r="AV360" s="167">
        <v>0</v>
      </c>
      <c r="AW360" s="167"/>
      <c r="AX360" s="167">
        <v>0</v>
      </c>
      <c r="AY360" s="167">
        <v>3559</v>
      </c>
    </row>
    <row r="361" spans="1:51" ht="15" customHeight="1" x14ac:dyDescent="0.25">
      <c r="A361" s="1">
        <v>3</v>
      </c>
      <c r="C361" s="115" t="s">
        <v>352</v>
      </c>
      <c r="D361" s="83">
        <v>1109</v>
      </c>
      <c r="E361" s="86">
        <v>5630.1</v>
      </c>
      <c r="F361" s="28">
        <v>1472.3</v>
      </c>
      <c r="G361" s="28"/>
      <c r="H361" s="28"/>
      <c r="I361" s="28"/>
      <c r="J361" s="86">
        <v>4157.8</v>
      </c>
      <c r="K361" s="86">
        <v>3493.5000000000005</v>
      </c>
      <c r="L361" s="109">
        <v>0.48620701605005062</v>
      </c>
      <c r="M361" s="168">
        <v>3371.2</v>
      </c>
      <c r="N361" s="168">
        <v>0</v>
      </c>
      <c r="O361" s="168">
        <v>0</v>
      </c>
      <c r="P361" s="168"/>
      <c r="Q361" s="167">
        <v>122.3</v>
      </c>
      <c r="R361" s="167"/>
      <c r="S361" s="167">
        <v>0</v>
      </c>
      <c r="T361" s="88">
        <v>6.4790000000000001</v>
      </c>
      <c r="U361" s="89">
        <v>3363.4733333333329</v>
      </c>
      <c r="V361" s="89" t="e">
        <v>#REF!</v>
      </c>
      <c r="W361" s="110" t="e">
        <v>#REF!</v>
      </c>
      <c r="X361" s="89" t="e">
        <v>#REF!</v>
      </c>
      <c r="Y361" s="1" t="e">
        <v>#REF!</v>
      </c>
      <c r="Z361" s="1" t="e">
        <v>#REF!</v>
      </c>
      <c r="AA361" s="1" t="e">
        <v>#REF!</v>
      </c>
      <c r="AB361" s="1" t="e">
        <v>#REF!</v>
      </c>
      <c r="AC361" s="1" t="e">
        <v>#REF!</v>
      </c>
      <c r="AD361" s="1" t="e">
        <v>#REF!</v>
      </c>
      <c r="AE361" s="1" t="e">
        <v>#REF!</v>
      </c>
      <c r="AF361" s="1" t="e">
        <v>#REF!</v>
      </c>
      <c r="AG361" s="1" t="e">
        <v>#REF!</v>
      </c>
      <c r="AH361" s="1" t="e">
        <v>#REF!</v>
      </c>
      <c r="AI361" s="88">
        <v>2.2123200000000005</v>
      </c>
      <c r="AJ361" s="167">
        <v>449.8</v>
      </c>
      <c r="AK361" s="167">
        <v>467.8</v>
      </c>
      <c r="AL361" s="167">
        <v>915.6</v>
      </c>
      <c r="AM361" s="167">
        <v>447.8</v>
      </c>
      <c r="AN361" s="167"/>
      <c r="AO361" s="167">
        <v>447.8</v>
      </c>
      <c r="AP361" s="167">
        <v>3943.3000000000006</v>
      </c>
      <c r="AQ361" s="167">
        <v>0</v>
      </c>
      <c r="AR361" s="167">
        <v>0</v>
      </c>
      <c r="AS361" s="167">
        <v>0</v>
      </c>
      <c r="AT361" s="167"/>
      <c r="AU361" s="167"/>
      <c r="AV361" s="167">
        <v>0</v>
      </c>
      <c r="AW361" s="167"/>
      <c r="AX361" s="167">
        <v>0</v>
      </c>
      <c r="AY361" s="167">
        <v>4157.8</v>
      </c>
    </row>
    <row r="362" spans="1:51" ht="15" customHeight="1" x14ac:dyDescent="0.25">
      <c r="A362" s="1">
        <v>3</v>
      </c>
      <c r="C362" s="115" t="s">
        <v>353</v>
      </c>
      <c r="D362" s="83">
        <v>931</v>
      </c>
      <c r="E362" s="86">
        <v>4533.2</v>
      </c>
      <c r="F362" s="28">
        <v>1431.8999999999999</v>
      </c>
      <c r="G362" s="28"/>
      <c r="H362" s="28"/>
      <c r="I362" s="28"/>
      <c r="J362" s="86">
        <v>3101.3</v>
      </c>
      <c r="K362" s="86">
        <v>3270.9000000000005</v>
      </c>
      <c r="L362" s="109">
        <v>0.54226254233913451</v>
      </c>
      <c r="M362" s="168">
        <v>3148.4</v>
      </c>
      <c r="N362" s="168">
        <v>0</v>
      </c>
      <c r="O362" s="168">
        <v>0</v>
      </c>
      <c r="P362" s="168"/>
      <c r="Q362" s="167">
        <v>122.5</v>
      </c>
      <c r="R362" s="167"/>
      <c r="S362" s="167">
        <v>0</v>
      </c>
      <c r="T362" s="88">
        <v>6.4790000000000001</v>
      </c>
      <c r="U362" s="89">
        <v>3074.32</v>
      </c>
      <c r="V362" s="89" t="e">
        <v>#REF!</v>
      </c>
      <c r="W362" s="110" t="e">
        <v>#REF!</v>
      </c>
      <c r="X362" s="89" t="e">
        <v>#REF!</v>
      </c>
      <c r="Y362" s="1" t="e">
        <v>#REF!</v>
      </c>
      <c r="Z362" s="1" t="e">
        <v>#REF!</v>
      </c>
      <c r="AA362" s="1" t="e">
        <v>#REF!</v>
      </c>
      <c r="AB362" s="1" t="e">
        <v>#REF!</v>
      </c>
      <c r="AC362" s="1" t="e">
        <v>#REF!</v>
      </c>
      <c r="AD362" s="1" t="e">
        <v>#REF!</v>
      </c>
      <c r="AE362" s="1" t="e">
        <v>#REF!</v>
      </c>
      <c r="AF362" s="1" t="e">
        <v>#REF!</v>
      </c>
      <c r="AG362" s="1" t="e">
        <v>#REF!</v>
      </c>
      <c r="AH362" s="1" t="e">
        <v>#REF!</v>
      </c>
      <c r="AI362" s="88">
        <v>2.2123200000000005</v>
      </c>
      <c r="AJ362" s="167">
        <v>377.6</v>
      </c>
      <c r="AK362" s="167">
        <v>392.7</v>
      </c>
      <c r="AL362" s="167">
        <v>768.6</v>
      </c>
      <c r="AM362" s="167">
        <v>375.90000000000003</v>
      </c>
      <c r="AN362" s="167"/>
      <c r="AO362" s="167">
        <v>375.90000000000003</v>
      </c>
      <c r="AP362" s="167">
        <v>3648.5000000000005</v>
      </c>
      <c r="AQ362" s="167">
        <v>0</v>
      </c>
      <c r="AR362" s="167">
        <v>0</v>
      </c>
      <c r="AS362" s="167">
        <v>0</v>
      </c>
      <c r="AT362" s="167"/>
      <c r="AU362" s="167"/>
      <c r="AV362" s="167">
        <v>0</v>
      </c>
      <c r="AW362" s="167"/>
      <c r="AX362" s="167">
        <v>0</v>
      </c>
      <c r="AY362" s="167">
        <v>3101.3</v>
      </c>
    </row>
    <row r="363" spans="1:51" ht="15" customHeight="1" x14ac:dyDescent="0.25">
      <c r="A363" s="1">
        <v>3</v>
      </c>
      <c r="C363" s="115" t="s">
        <v>354</v>
      </c>
      <c r="D363" s="83">
        <v>1221</v>
      </c>
      <c r="E363" s="86">
        <v>6027.2000000000007</v>
      </c>
      <c r="F363" s="28">
        <v>2767.1000000000004</v>
      </c>
      <c r="G363" s="28"/>
      <c r="H363" s="28"/>
      <c r="I363" s="28"/>
      <c r="J363" s="86">
        <v>3260.1</v>
      </c>
      <c r="K363" s="86">
        <v>3648.7000000000007</v>
      </c>
      <c r="L363" s="109">
        <v>0.46122677701625076</v>
      </c>
      <c r="M363" s="168">
        <v>3493.8</v>
      </c>
      <c r="N363" s="168">
        <v>0</v>
      </c>
      <c r="O363" s="168">
        <v>0</v>
      </c>
      <c r="P363" s="168"/>
      <c r="Q363" s="167">
        <v>154.9</v>
      </c>
      <c r="R363" s="167"/>
      <c r="S363" s="167">
        <v>0</v>
      </c>
      <c r="T363" s="88">
        <v>6.4790000000000001</v>
      </c>
      <c r="U363" s="89">
        <v>3466.313333333333</v>
      </c>
      <c r="V363" s="89" t="e">
        <v>#REF!</v>
      </c>
      <c r="W363" s="110" t="e">
        <v>#REF!</v>
      </c>
      <c r="X363" s="89" t="e">
        <v>#REF!</v>
      </c>
      <c r="Y363" s="1" t="e">
        <v>#REF!</v>
      </c>
      <c r="Z363" s="1" t="e">
        <v>#REF!</v>
      </c>
      <c r="AA363" s="1" t="e">
        <v>#REF!</v>
      </c>
      <c r="AB363" s="1" t="e">
        <v>#REF!</v>
      </c>
      <c r="AC363" s="1" t="e">
        <v>#REF!</v>
      </c>
      <c r="AD363" s="1" t="e">
        <v>#REF!</v>
      </c>
      <c r="AE363" s="1" t="e">
        <v>#REF!</v>
      </c>
      <c r="AF363" s="1" t="e">
        <v>#REF!</v>
      </c>
      <c r="AG363" s="1" t="e">
        <v>#REF!</v>
      </c>
      <c r="AH363" s="1" t="e">
        <v>#REF!</v>
      </c>
      <c r="AI363" s="88">
        <v>2.2123200000000005</v>
      </c>
      <c r="AJ363" s="167">
        <v>495.3</v>
      </c>
      <c r="AK363" s="167">
        <v>515.1</v>
      </c>
      <c r="AL363" s="167">
        <v>1008.2</v>
      </c>
      <c r="AM363" s="167">
        <v>493.1</v>
      </c>
      <c r="AN363" s="167"/>
      <c r="AO363" s="167">
        <v>493.1</v>
      </c>
      <c r="AP363" s="167">
        <v>4144.0000000000009</v>
      </c>
      <c r="AQ363" s="167">
        <v>0</v>
      </c>
      <c r="AR363" s="167">
        <v>0</v>
      </c>
      <c r="AS363" s="167">
        <v>0</v>
      </c>
      <c r="AT363" s="167"/>
      <c r="AU363" s="167"/>
      <c r="AV363" s="167">
        <v>0</v>
      </c>
      <c r="AW363" s="167"/>
      <c r="AX363" s="167">
        <v>0</v>
      </c>
      <c r="AY363" s="167">
        <v>3260.1</v>
      </c>
    </row>
    <row r="364" spans="1:51" ht="15" customHeight="1" x14ac:dyDescent="0.25">
      <c r="A364" s="1">
        <v>3</v>
      </c>
      <c r="C364" s="115" t="s">
        <v>355</v>
      </c>
      <c r="D364" s="83">
        <v>734</v>
      </c>
      <c r="E364" s="86">
        <v>4157.2</v>
      </c>
      <c r="F364" s="28">
        <v>1242.6000000000001</v>
      </c>
      <c r="G364" s="28"/>
      <c r="H364" s="28"/>
      <c r="I364" s="28"/>
      <c r="J364" s="86">
        <v>2914.6</v>
      </c>
      <c r="K364" s="86">
        <v>2930.8000000000006</v>
      </c>
      <c r="L364" s="109">
        <v>0.61628577424527708</v>
      </c>
      <c r="M364" s="168">
        <v>2826.5</v>
      </c>
      <c r="N364" s="168">
        <v>0</v>
      </c>
      <c r="O364" s="168">
        <v>0</v>
      </c>
      <c r="P364" s="168"/>
      <c r="Q364" s="167">
        <v>104.3</v>
      </c>
      <c r="R364" s="167"/>
      <c r="S364" s="167">
        <v>0</v>
      </c>
      <c r="T364" s="88">
        <v>6.4790000000000001</v>
      </c>
      <c r="U364" s="89">
        <v>2810.8309999999997</v>
      </c>
      <c r="V364" s="89" t="e">
        <v>#REF!</v>
      </c>
      <c r="W364" s="110" t="e">
        <v>#REF!</v>
      </c>
      <c r="X364" s="89" t="e">
        <v>#REF!</v>
      </c>
      <c r="Y364" s="1" t="e">
        <v>#REF!</v>
      </c>
      <c r="Z364" s="1" t="e">
        <v>#REF!</v>
      </c>
      <c r="AA364" s="1" t="e">
        <v>#REF!</v>
      </c>
      <c r="AB364" s="1" t="e">
        <v>#REF!</v>
      </c>
      <c r="AC364" s="1" t="e">
        <v>#REF!</v>
      </c>
      <c r="AD364" s="1" t="e">
        <v>#REF!</v>
      </c>
      <c r="AE364" s="1" t="e">
        <v>#REF!</v>
      </c>
      <c r="AF364" s="1" t="e">
        <v>#REF!</v>
      </c>
      <c r="AG364" s="1" t="e">
        <v>#REF!</v>
      </c>
      <c r="AH364" s="1" t="e">
        <v>#REF!</v>
      </c>
      <c r="AI364" s="88">
        <v>2.2123200000000005</v>
      </c>
      <c r="AJ364" s="167">
        <v>297.7</v>
      </c>
      <c r="AK364" s="167">
        <v>309.60000000000002</v>
      </c>
      <c r="AL364" s="167">
        <v>606</v>
      </c>
      <c r="AM364" s="167">
        <v>296.39999999999998</v>
      </c>
      <c r="AN364" s="167"/>
      <c r="AO364" s="167">
        <v>296.39999999999998</v>
      </c>
      <c r="AP364" s="167">
        <v>3228.5000000000005</v>
      </c>
      <c r="AQ364" s="167">
        <v>0</v>
      </c>
      <c r="AR364" s="167">
        <v>0</v>
      </c>
      <c r="AS364" s="167">
        <v>0</v>
      </c>
      <c r="AT364" s="167"/>
      <c r="AU364" s="167"/>
      <c r="AV364" s="167">
        <v>0</v>
      </c>
      <c r="AW364" s="167"/>
      <c r="AX364" s="167">
        <v>0</v>
      </c>
      <c r="AY364" s="167">
        <v>2914.6</v>
      </c>
    </row>
    <row r="365" spans="1:51" ht="15" customHeight="1" x14ac:dyDescent="0.25">
      <c r="A365" s="1">
        <v>3</v>
      </c>
      <c r="C365" s="115" t="s">
        <v>356</v>
      </c>
      <c r="D365" s="83">
        <v>428</v>
      </c>
      <c r="E365" s="86">
        <v>2082.1</v>
      </c>
      <c r="F365" s="28">
        <v>422.7</v>
      </c>
      <c r="G365" s="28"/>
      <c r="H365" s="28"/>
      <c r="I365" s="28"/>
      <c r="J365" s="86">
        <v>1659.4</v>
      </c>
      <c r="K365" s="86">
        <v>3141.9000000000005</v>
      </c>
      <c r="L365" s="109">
        <v>1.1330279133303427</v>
      </c>
      <c r="M365" s="168">
        <v>3052.5</v>
      </c>
      <c r="N365" s="168">
        <v>0</v>
      </c>
      <c r="O365" s="168">
        <v>0</v>
      </c>
      <c r="P365" s="168"/>
      <c r="Q365" s="167">
        <v>89.4</v>
      </c>
      <c r="R365" s="167"/>
      <c r="S365" s="167">
        <v>0</v>
      </c>
      <c r="T365" s="88">
        <v>6.4790000000000001</v>
      </c>
      <c r="U365" s="89">
        <v>2979.5333333333338</v>
      </c>
      <c r="V365" s="89" t="e">
        <v>#REF!</v>
      </c>
      <c r="W365" s="110" t="e">
        <v>#REF!</v>
      </c>
      <c r="X365" s="89" t="e">
        <v>#REF!</v>
      </c>
      <c r="Y365" s="1" t="e">
        <v>#REF!</v>
      </c>
      <c r="Z365" s="1" t="e">
        <v>#REF!</v>
      </c>
      <c r="AA365" s="1" t="e">
        <v>#REF!</v>
      </c>
      <c r="AB365" s="1" t="e">
        <v>#REF!</v>
      </c>
      <c r="AC365" s="1" t="e">
        <v>#REF!</v>
      </c>
      <c r="AD365" s="1" t="e">
        <v>#REF!</v>
      </c>
      <c r="AE365" s="1" t="e">
        <v>#REF!</v>
      </c>
      <c r="AF365" s="1" t="e">
        <v>#REF!</v>
      </c>
      <c r="AG365" s="1" t="e">
        <v>#REF!</v>
      </c>
      <c r="AH365" s="1" t="e">
        <v>#REF!</v>
      </c>
      <c r="AI365" s="88">
        <v>2.2123200000000005</v>
      </c>
      <c r="AJ365" s="167">
        <v>173.6</v>
      </c>
      <c r="AK365" s="167">
        <v>180.5</v>
      </c>
      <c r="AL365" s="167">
        <v>353.3</v>
      </c>
      <c r="AM365" s="167">
        <v>172.8</v>
      </c>
      <c r="AN365" s="167"/>
      <c r="AO365" s="167">
        <v>172.8</v>
      </c>
      <c r="AP365" s="167">
        <v>3315.5000000000005</v>
      </c>
      <c r="AQ365" s="167">
        <v>1233.4000000000001</v>
      </c>
      <c r="AR365" s="167">
        <v>859.5</v>
      </c>
      <c r="AS365" s="167">
        <v>373.90000000000009</v>
      </c>
      <c r="AT365" s="167"/>
      <c r="AU365" s="167"/>
      <c r="AV365" s="167">
        <v>1233.4000000000001</v>
      </c>
      <c r="AW365" s="167"/>
      <c r="AX365" s="167">
        <v>1233.4000000000001</v>
      </c>
      <c r="AY365" s="167">
        <v>2892.8</v>
      </c>
    </row>
    <row r="366" spans="1:51" ht="15" customHeight="1" x14ac:dyDescent="0.25">
      <c r="A366" s="1">
        <v>3</v>
      </c>
      <c r="C366" s="115" t="s">
        <v>357</v>
      </c>
      <c r="D366" s="83">
        <v>959</v>
      </c>
      <c r="E366" s="86">
        <v>4691.1000000000004</v>
      </c>
      <c r="F366" s="28">
        <v>911.6</v>
      </c>
      <c r="G366" s="28"/>
      <c r="H366" s="28"/>
      <c r="I366" s="28"/>
      <c r="J366" s="86">
        <v>3779.5</v>
      </c>
      <c r="K366" s="86">
        <v>3398</v>
      </c>
      <c r="L366" s="109">
        <v>0.54688597684892282</v>
      </c>
      <c r="M366" s="168">
        <v>3288.9</v>
      </c>
      <c r="N366" s="168">
        <v>0</v>
      </c>
      <c r="O366" s="168">
        <v>0</v>
      </c>
      <c r="P366" s="168"/>
      <c r="Q366" s="167">
        <v>109.1</v>
      </c>
      <c r="R366" s="167"/>
      <c r="S366" s="167">
        <v>0</v>
      </c>
      <c r="T366" s="88">
        <v>6.4790000000000001</v>
      </c>
      <c r="U366" s="89">
        <v>3242.0666666666666</v>
      </c>
      <c r="V366" s="89" t="e">
        <v>#REF!</v>
      </c>
      <c r="W366" s="110" t="e">
        <v>#REF!</v>
      </c>
      <c r="X366" s="89" t="e">
        <v>#REF!</v>
      </c>
      <c r="Y366" s="1" t="e">
        <v>#REF!</v>
      </c>
      <c r="Z366" s="1" t="e">
        <v>#REF!</v>
      </c>
      <c r="AA366" s="1" t="e">
        <v>#REF!</v>
      </c>
      <c r="AB366" s="1" t="e">
        <v>#REF!</v>
      </c>
      <c r="AC366" s="1" t="e">
        <v>#REF!</v>
      </c>
      <c r="AD366" s="1" t="e">
        <v>#REF!</v>
      </c>
      <c r="AE366" s="1" t="e">
        <v>#REF!</v>
      </c>
      <c r="AF366" s="1" t="e">
        <v>#REF!</v>
      </c>
      <c r="AG366" s="1" t="e">
        <v>#REF!</v>
      </c>
      <c r="AH366" s="1" t="e">
        <v>#REF!</v>
      </c>
      <c r="AI366" s="88">
        <v>2.2123200000000005</v>
      </c>
      <c r="AJ366" s="167">
        <v>389</v>
      </c>
      <c r="AK366" s="167">
        <v>404.6</v>
      </c>
      <c r="AL366" s="167">
        <v>791.9</v>
      </c>
      <c r="AM366" s="167">
        <v>387.29999999999995</v>
      </c>
      <c r="AN366" s="167"/>
      <c r="AO366" s="167">
        <v>387.29999999999995</v>
      </c>
      <c r="AP366" s="167">
        <v>3787</v>
      </c>
      <c r="AQ366" s="167">
        <v>0</v>
      </c>
      <c r="AR366" s="167">
        <v>0</v>
      </c>
      <c r="AS366" s="167">
        <v>0</v>
      </c>
      <c r="AT366" s="167"/>
      <c r="AU366" s="167"/>
      <c r="AV366" s="167">
        <v>0</v>
      </c>
      <c r="AW366" s="167"/>
      <c r="AX366" s="167">
        <v>0</v>
      </c>
      <c r="AY366" s="167">
        <v>3779.5</v>
      </c>
    </row>
    <row r="367" spans="1:51" ht="15" customHeight="1" x14ac:dyDescent="0.25">
      <c r="A367" s="1">
        <v>3</v>
      </c>
      <c r="C367" s="115" t="s">
        <v>358</v>
      </c>
      <c r="D367" s="83">
        <v>855</v>
      </c>
      <c r="E367" s="86">
        <v>4315.8999999999996</v>
      </c>
      <c r="F367" s="28">
        <v>1245.3000000000002</v>
      </c>
      <c r="G367" s="28"/>
      <c r="H367" s="28"/>
      <c r="I367" s="28"/>
      <c r="J367" s="86">
        <v>3070.6</v>
      </c>
      <c r="K367" s="86">
        <v>3484.4</v>
      </c>
      <c r="L367" s="109">
        <v>0.6290047287277204</v>
      </c>
      <c r="M367" s="168">
        <v>2989</v>
      </c>
      <c r="N367" s="168">
        <v>355.5</v>
      </c>
      <c r="O367" s="168">
        <v>355.5</v>
      </c>
      <c r="P367" s="168"/>
      <c r="Q367" s="167">
        <v>139.9</v>
      </c>
      <c r="R367" s="167"/>
      <c r="S367" s="167">
        <v>0</v>
      </c>
      <c r="T367" s="88">
        <v>6.4790000000000001</v>
      </c>
      <c r="U367" s="89">
        <v>2989.0320000000002</v>
      </c>
      <c r="V367" s="89" t="e">
        <v>#REF!</v>
      </c>
      <c r="W367" s="110" t="e">
        <v>#REF!</v>
      </c>
      <c r="X367" s="89" t="e">
        <v>#REF!</v>
      </c>
      <c r="Y367" s="1" t="e">
        <v>#REF!</v>
      </c>
      <c r="Z367" s="1" t="e">
        <v>#REF!</v>
      </c>
      <c r="AA367" s="1" t="e">
        <v>#REF!</v>
      </c>
      <c r="AB367" s="1" t="e">
        <v>#REF!</v>
      </c>
      <c r="AC367" s="1" t="e">
        <v>#REF!</v>
      </c>
      <c r="AD367" s="1" t="e">
        <v>#REF!</v>
      </c>
      <c r="AE367" s="1" t="e">
        <v>#REF!</v>
      </c>
      <c r="AF367" s="1" t="e">
        <v>#REF!</v>
      </c>
      <c r="AG367" s="1" t="e">
        <v>#REF!</v>
      </c>
      <c r="AH367" s="1" t="e">
        <v>#REF!</v>
      </c>
      <c r="AI367" s="88">
        <v>2.2123200000000005</v>
      </c>
      <c r="AJ367" s="167">
        <v>346.8</v>
      </c>
      <c r="AK367" s="167">
        <v>360.7</v>
      </c>
      <c r="AL367" s="167">
        <v>706</v>
      </c>
      <c r="AM367" s="167">
        <v>345.3</v>
      </c>
      <c r="AN367" s="167"/>
      <c r="AO367" s="167">
        <v>345.3</v>
      </c>
      <c r="AP367" s="167">
        <v>3831.2000000000003</v>
      </c>
      <c r="AQ367" s="167">
        <v>0</v>
      </c>
      <c r="AR367" s="167">
        <v>0</v>
      </c>
      <c r="AS367" s="167">
        <v>0</v>
      </c>
      <c r="AT367" s="167"/>
      <c r="AU367" s="167"/>
      <c r="AV367" s="167">
        <v>0</v>
      </c>
      <c r="AW367" s="167"/>
      <c r="AX367" s="167">
        <v>0</v>
      </c>
      <c r="AY367" s="167">
        <v>3070.6</v>
      </c>
    </row>
    <row r="368" spans="1:51" ht="15" customHeight="1" x14ac:dyDescent="0.25">
      <c r="A368" s="1">
        <v>3</v>
      </c>
      <c r="C368" s="115" t="s">
        <v>333</v>
      </c>
      <c r="D368" s="83">
        <v>1208</v>
      </c>
      <c r="E368" s="86">
        <v>5975.3</v>
      </c>
      <c r="F368" s="28">
        <v>1874</v>
      </c>
      <c r="G368" s="28"/>
      <c r="H368" s="28"/>
      <c r="I368" s="28"/>
      <c r="J368" s="86">
        <v>4101.3</v>
      </c>
      <c r="K368" s="86">
        <v>4459.5</v>
      </c>
      <c r="L368" s="109">
        <v>0.56978531761810181</v>
      </c>
      <c r="M368" s="168">
        <v>4190.8</v>
      </c>
      <c r="N368" s="168">
        <v>98.5</v>
      </c>
      <c r="O368" s="168">
        <v>98.5</v>
      </c>
      <c r="P368" s="168"/>
      <c r="Q368" s="167">
        <v>170.2</v>
      </c>
      <c r="R368" s="167"/>
      <c r="S368" s="167">
        <v>0</v>
      </c>
      <c r="T368" s="88">
        <v>6.4790000000000001</v>
      </c>
      <c r="U368" s="89">
        <v>4163.4333333333334</v>
      </c>
      <c r="V368" s="89" t="e">
        <v>#REF!</v>
      </c>
      <c r="W368" s="110" t="e">
        <v>#REF!</v>
      </c>
      <c r="X368" s="89" t="e">
        <v>#REF!</v>
      </c>
      <c r="Y368" s="1" t="e">
        <v>#REF!</v>
      </c>
      <c r="Z368" s="1" t="e">
        <v>#REF!</v>
      </c>
      <c r="AA368" s="1" t="e">
        <v>#REF!</v>
      </c>
      <c r="AB368" s="1" t="e">
        <v>#REF!</v>
      </c>
      <c r="AC368" s="1" t="e">
        <v>#REF!</v>
      </c>
      <c r="AD368" s="1" t="e">
        <v>#REF!</v>
      </c>
      <c r="AE368" s="1" t="e">
        <v>#REF!</v>
      </c>
      <c r="AF368" s="1" t="e">
        <v>#REF!</v>
      </c>
      <c r="AG368" s="1" t="e">
        <v>#REF!</v>
      </c>
      <c r="AH368" s="1" t="e">
        <v>#REF!</v>
      </c>
      <c r="AI368" s="88">
        <v>2.2123200000000005</v>
      </c>
      <c r="AJ368" s="167">
        <v>490</v>
      </c>
      <c r="AK368" s="167">
        <v>509.6</v>
      </c>
      <c r="AL368" s="167">
        <v>997.5</v>
      </c>
      <c r="AM368" s="167">
        <v>487.9</v>
      </c>
      <c r="AN368" s="167"/>
      <c r="AO368" s="167">
        <v>487.9</v>
      </c>
      <c r="AP368" s="167">
        <v>4949.5</v>
      </c>
      <c r="AQ368" s="167">
        <v>0</v>
      </c>
      <c r="AR368" s="167">
        <v>0</v>
      </c>
      <c r="AS368" s="167">
        <v>0</v>
      </c>
      <c r="AT368" s="167"/>
      <c r="AU368" s="167"/>
      <c r="AV368" s="167">
        <v>0</v>
      </c>
      <c r="AW368" s="167"/>
      <c r="AX368" s="167">
        <v>0</v>
      </c>
      <c r="AY368" s="167">
        <v>4101.3</v>
      </c>
    </row>
    <row r="369" spans="1:51" ht="15" customHeight="1" x14ac:dyDescent="0.25">
      <c r="A369" s="1">
        <v>3</v>
      </c>
      <c r="C369" s="115" t="s">
        <v>359</v>
      </c>
      <c r="D369" s="83">
        <v>824</v>
      </c>
      <c r="E369" s="86">
        <v>4100.2</v>
      </c>
      <c r="F369" s="28">
        <v>1955.3</v>
      </c>
      <c r="G369" s="28"/>
      <c r="H369" s="28"/>
      <c r="I369" s="28"/>
      <c r="J369" s="86">
        <v>2144.8999999999996</v>
      </c>
      <c r="K369" s="86">
        <v>3625.8999999999992</v>
      </c>
      <c r="L369" s="109">
        <v>0.67917334120541784</v>
      </c>
      <c r="M369" s="168">
        <v>3427.7</v>
      </c>
      <c r="N369" s="168">
        <v>61.7</v>
      </c>
      <c r="O369" s="168">
        <v>61.7</v>
      </c>
      <c r="P369" s="168"/>
      <c r="Q369" s="167">
        <v>136.5</v>
      </c>
      <c r="R369" s="167"/>
      <c r="S369" s="167">
        <v>0</v>
      </c>
      <c r="T369" s="88">
        <v>6.4790000000000001</v>
      </c>
      <c r="U369" s="89">
        <v>3345.6066666666666</v>
      </c>
      <c r="V369" s="89" t="e">
        <v>#REF!</v>
      </c>
      <c r="W369" s="110" t="e">
        <v>#REF!</v>
      </c>
      <c r="X369" s="89" t="e">
        <v>#REF!</v>
      </c>
      <c r="Y369" s="1" t="e">
        <v>#REF!</v>
      </c>
      <c r="Z369" s="1" t="e">
        <v>#REF!</v>
      </c>
      <c r="AA369" s="1" t="e">
        <v>#REF!</v>
      </c>
      <c r="AB369" s="1" t="e">
        <v>#REF!</v>
      </c>
      <c r="AC369" s="1" t="e">
        <v>#REF!</v>
      </c>
      <c r="AD369" s="1" t="e">
        <v>#REF!</v>
      </c>
      <c r="AE369" s="1" t="e">
        <v>#REF!</v>
      </c>
      <c r="AF369" s="1" t="e">
        <v>#REF!</v>
      </c>
      <c r="AG369" s="1" t="e">
        <v>#REF!</v>
      </c>
      <c r="AH369" s="1" t="e">
        <v>#REF!</v>
      </c>
      <c r="AI369" s="88">
        <v>2.2123200000000005</v>
      </c>
      <c r="AJ369" s="167">
        <v>334.2</v>
      </c>
      <c r="AK369" s="167">
        <v>347.6</v>
      </c>
      <c r="AL369" s="167">
        <v>680.4</v>
      </c>
      <c r="AM369" s="167">
        <v>332.79999999999995</v>
      </c>
      <c r="AN369" s="167"/>
      <c r="AO369" s="167">
        <v>332.79999999999995</v>
      </c>
      <c r="AP369" s="167">
        <v>3960.099999999999</v>
      </c>
      <c r="AQ369" s="167">
        <v>0</v>
      </c>
      <c r="AR369" s="167">
        <v>170.2</v>
      </c>
      <c r="AS369" s="167">
        <v>-170.2</v>
      </c>
      <c r="AT369" s="167"/>
      <c r="AU369" s="167"/>
      <c r="AV369" s="167">
        <v>0</v>
      </c>
      <c r="AW369" s="167"/>
      <c r="AX369" s="167">
        <v>0</v>
      </c>
      <c r="AY369" s="167">
        <v>2144.8999999999996</v>
      </c>
    </row>
    <row r="370" spans="1:51" ht="15" customHeight="1" x14ac:dyDescent="0.25">
      <c r="A370" s="1">
        <v>3</v>
      </c>
      <c r="C370" s="115" t="s">
        <v>360</v>
      </c>
      <c r="D370" s="83">
        <v>1836</v>
      </c>
      <c r="E370" s="86">
        <v>9169.7000000000007</v>
      </c>
      <c r="F370" s="28">
        <v>2552.6</v>
      </c>
      <c r="G370" s="28"/>
      <c r="H370" s="28"/>
      <c r="I370" s="28"/>
      <c r="J370" s="86">
        <v>6617.1</v>
      </c>
      <c r="K370" s="86">
        <v>4492.2999999999993</v>
      </c>
      <c r="L370" s="109">
        <v>0.37764878721634937</v>
      </c>
      <c r="M370" s="168">
        <v>4310.6000000000004</v>
      </c>
      <c r="N370" s="168">
        <v>0</v>
      </c>
      <c r="O370" s="168">
        <v>0</v>
      </c>
      <c r="P370" s="168"/>
      <c r="Q370" s="167">
        <v>181.7</v>
      </c>
      <c r="R370" s="167"/>
      <c r="S370" s="167">
        <v>0</v>
      </c>
      <c r="T370" s="88">
        <v>6.4790000000000001</v>
      </c>
      <c r="U370" s="89">
        <v>4193.5800000000008</v>
      </c>
      <c r="V370" s="89" t="e">
        <v>#REF!</v>
      </c>
      <c r="W370" s="110" t="e">
        <v>#REF!</v>
      </c>
      <c r="X370" s="89" t="e">
        <v>#REF!</v>
      </c>
      <c r="Y370" s="1" t="e">
        <v>#REF!</v>
      </c>
      <c r="Z370" s="1" t="e">
        <v>#REF!</v>
      </c>
      <c r="AA370" s="1" t="e">
        <v>#REF!</v>
      </c>
      <c r="AB370" s="1" t="e">
        <v>#REF!</v>
      </c>
      <c r="AC370" s="1" t="e">
        <v>#REF!</v>
      </c>
      <c r="AD370" s="1" t="e">
        <v>#REF!</v>
      </c>
      <c r="AE370" s="1" t="e">
        <v>#REF!</v>
      </c>
      <c r="AF370" s="1" t="e">
        <v>#REF!</v>
      </c>
      <c r="AG370" s="1" t="e">
        <v>#REF!</v>
      </c>
      <c r="AH370" s="1" t="e">
        <v>#REF!</v>
      </c>
      <c r="AI370" s="88">
        <v>2.2123200000000005</v>
      </c>
      <c r="AJ370" s="167">
        <v>744.7</v>
      </c>
      <c r="AK370" s="167">
        <v>774.5</v>
      </c>
      <c r="AL370" s="167">
        <v>1516</v>
      </c>
      <c r="AM370" s="167">
        <v>741.5</v>
      </c>
      <c r="AN370" s="167"/>
      <c r="AO370" s="167">
        <v>741.5</v>
      </c>
      <c r="AP370" s="167">
        <v>5236.9999999999991</v>
      </c>
      <c r="AQ370" s="167">
        <v>0</v>
      </c>
      <c r="AR370" s="167">
        <v>0</v>
      </c>
      <c r="AS370" s="167">
        <v>0</v>
      </c>
      <c r="AT370" s="167"/>
      <c r="AU370" s="167"/>
      <c r="AV370" s="167">
        <v>0</v>
      </c>
      <c r="AW370" s="167"/>
      <c r="AX370" s="167">
        <v>0</v>
      </c>
      <c r="AY370" s="167">
        <v>6617.1</v>
      </c>
    </row>
    <row r="371" spans="1:51" ht="15" customHeight="1" x14ac:dyDescent="0.25">
      <c r="A371" s="1">
        <v>2</v>
      </c>
      <c r="B371" s="1">
        <v>2</v>
      </c>
      <c r="C371" s="115" t="s">
        <v>43</v>
      </c>
      <c r="D371" s="83">
        <v>30963</v>
      </c>
      <c r="E371" s="86">
        <v>361007.1</v>
      </c>
      <c r="F371" s="28">
        <v>153743.9</v>
      </c>
      <c r="G371" s="28"/>
      <c r="H371" s="28">
        <v>0</v>
      </c>
      <c r="I371" s="28">
        <v>0</v>
      </c>
      <c r="J371" s="86">
        <v>207263.2</v>
      </c>
      <c r="K371" s="86">
        <v>949601.3</v>
      </c>
      <c r="L371" s="109">
        <v>1.9827324037939091</v>
      </c>
      <c r="M371" s="168">
        <v>810058.3</v>
      </c>
      <c r="N371" s="168">
        <v>37812.199999999997</v>
      </c>
      <c r="O371" s="168">
        <v>51924.4</v>
      </c>
      <c r="P371" s="168">
        <v>14112.2</v>
      </c>
      <c r="Q371" s="167">
        <v>32348</v>
      </c>
      <c r="R371" s="167"/>
      <c r="S371" s="167">
        <v>69382.8</v>
      </c>
      <c r="T371" s="88">
        <v>15.468</v>
      </c>
      <c r="U371" s="89">
        <v>651124.47000000032</v>
      </c>
      <c r="V371" s="89" t="e">
        <v>#REF!</v>
      </c>
      <c r="W371" s="110" t="e">
        <v>#REF!</v>
      </c>
      <c r="X371" s="89" t="e">
        <v>#REF!</v>
      </c>
      <c r="Y371" s="1" t="e">
        <v>#REF!</v>
      </c>
      <c r="Z371" s="1" t="e">
        <v>#REF!</v>
      </c>
      <c r="AA371" s="1" t="e">
        <v>#REF!</v>
      </c>
      <c r="AB371" s="1" t="e">
        <v>#REF!</v>
      </c>
      <c r="AC371" s="1" t="e">
        <v>#REF!</v>
      </c>
      <c r="AD371" s="1" t="e">
        <v>#REF!</v>
      </c>
      <c r="AE371" s="1" t="e">
        <v>#REF!</v>
      </c>
      <c r="AF371" s="1" t="e">
        <v>#REF!</v>
      </c>
      <c r="AG371" s="1" t="e">
        <v>#REF!</v>
      </c>
      <c r="AH371" s="1" t="e">
        <v>#REF!</v>
      </c>
      <c r="AI371" s="88">
        <v>3.5481600000000002</v>
      </c>
      <c r="AJ371" s="167">
        <v>20142.8</v>
      </c>
      <c r="AK371" s="167">
        <v>20948.5</v>
      </c>
      <c r="AL371" s="167">
        <v>41003.199999999997</v>
      </c>
      <c r="AM371" s="167">
        <v>20054.699999999997</v>
      </c>
      <c r="AN371" s="167" t="e">
        <v>#REF!</v>
      </c>
      <c r="AO371" s="167" t="e">
        <v>#REF!</v>
      </c>
      <c r="AP371" s="167">
        <v>969744.10000000009</v>
      </c>
      <c r="AQ371" s="167">
        <v>608737</v>
      </c>
      <c r="AR371" s="167">
        <v>406819.7</v>
      </c>
      <c r="AS371" s="167">
        <v>201917.3</v>
      </c>
      <c r="AT371" s="167">
        <v>0</v>
      </c>
      <c r="AU371" s="167">
        <v>24988.400000000001</v>
      </c>
      <c r="AV371" s="167">
        <v>633725.4</v>
      </c>
      <c r="AW371" s="167"/>
      <c r="AX371" s="167">
        <v>633725.4</v>
      </c>
      <c r="AY371" s="167">
        <v>840988.60000000009</v>
      </c>
    </row>
    <row r="372" spans="1:51" x14ac:dyDescent="0.25">
      <c r="A372" s="27">
        <v>1</v>
      </c>
      <c r="B372" s="27">
        <v>1</v>
      </c>
      <c r="C372" s="158" t="s">
        <v>361</v>
      </c>
      <c r="D372" s="159">
        <v>36800</v>
      </c>
      <c r="E372" s="84">
        <v>604333</v>
      </c>
      <c r="F372" s="84">
        <v>289582.79999999993</v>
      </c>
      <c r="G372" s="84"/>
      <c r="H372" s="84">
        <v>0</v>
      </c>
      <c r="I372" s="84">
        <v>0</v>
      </c>
      <c r="J372" s="84">
        <v>314750.19999999995</v>
      </c>
      <c r="K372" s="84">
        <v>1036267.2000000001</v>
      </c>
      <c r="L372" s="84"/>
      <c r="M372" s="169">
        <v>914905.29999999993</v>
      </c>
      <c r="N372" s="169">
        <v>3438.7</v>
      </c>
      <c r="O372" s="169">
        <v>3438.7</v>
      </c>
      <c r="P372" s="169">
        <v>0</v>
      </c>
      <c r="Q372" s="169">
        <v>34834</v>
      </c>
      <c r="R372" s="169">
        <v>0</v>
      </c>
      <c r="S372" s="169">
        <v>83089.2</v>
      </c>
      <c r="T372" s="88"/>
      <c r="U372" s="84">
        <v>802190.0033333333</v>
      </c>
      <c r="V372" s="84" t="e">
        <v>#REF!</v>
      </c>
      <c r="W372" s="84" t="e">
        <v>#REF!</v>
      </c>
      <c r="X372" s="84" t="e">
        <v>#REF!</v>
      </c>
      <c r="Y372" s="160" t="e">
        <v>#REF!</v>
      </c>
      <c r="Z372" s="160" t="e">
        <v>#REF!</v>
      </c>
      <c r="AA372" s="160" t="e">
        <v>#REF!</v>
      </c>
      <c r="AB372" s="160" t="e">
        <v>#REF!</v>
      </c>
      <c r="AC372" s="160" t="e">
        <v>#REF!</v>
      </c>
      <c r="AD372" s="160" t="e">
        <v>#REF!</v>
      </c>
      <c r="AE372" s="160" t="e">
        <v>#REF!</v>
      </c>
      <c r="AF372" s="160" t="e">
        <v>#REF!</v>
      </c>
      <c r="AG372" s="160" t="e">
        <v>#REF!</v>
      </c>
      <c r="AH372" s="160" t="e">
        <v>#REF!</v>
      </c>
      <c r="AI372" s="97">
        <v>0</v>
      </c>
      <c r="AJ372" s="166">
        <v>42603.3</v>
      </c>
      <c r="AK372" s="166">
        <v>44307.7</v>
      </c>
      <c r="AL372" s="166">
        <v>86725</v>
      </c>
      <c r="AM372" s="166">
        <v>42417.3</v>
      </c>
      <c r="AN372" s="166" t="e">
        <v>#REF!</v>
      </c>
      <c r="AO372" s="166" t="e">
        <v>#REF!</v>
      </c>
      <c r="AP372" s="166">
        <v>1078870.5</v>
      </c>
      <c r="AQ372" s="166">
        <v>507557.39999999997</v>
      </c>
      <c r="AR372" s="166">
        <v>371202.69999999995</v>
      </c>
      <c r="AS372" s="166">
        <v>136354.70000000001</v>
      </c>
      <c r="AT372" s="166">
        <v>0</v>
      </c>
      <c r="AU372" s="166">
        <v>5179.8999999999996</v>
      </c>
      <c r="AV372" s="166">
        <v>512737.3</v>
      </c>
      <c r="AW372" s="166">
        <v>0</v>
      </c>
      <c r="AX372" s="166">
        <v>512737.3</v>
      </c>
      <c r="AY372" s="166">
        <v>827487.5</v>
      </c>
    </row>
    <row r="373" spans="1:51" ht="15" customHeight="1" x14ac:dyDescent="0.25">
      <c r="A373" s="1">
        <v>4</v>
      </c>
      <c r="B373" s="1">
        <v>3</v>
      </c>
      <c r="C373" s="115" t="s">
        <v>362</v>
      </c>
      <c r="D373" s="83">
        <v>23168</v>
      </c>
      <c r="E373" s="86">
        <v>118677.3</v>
      </c>
      <c r="F373" s="28">
        <v>62846.200000000004</v>
      </c>
      <c r="G373" s="28"/>
      <c r="H373" s="28"/>
      <c r="I373" s="28"/>
      <c r="J373" s="86">
        <v>55831.1</v>
      </c>
      <c r="K373" s="86">
        <v>72523.399999999994</v>
      </c>
      <c r="L373" s="109">
        <v>1.0735001070489356</v>
      </c>
      <c r="M373" s="168">
        <v>69321.399999999994</v>
      </c>
      <c r="N373" s="168">
        <v>0</v>
      </c>
      <c r="O373" s="168">
        <v>0</v>
      </c>
      <c r="P373" s="168"/>
      <c r="Q373" s="167">
        <v>3202</v>
      </c>
      <c r="R373" s="167"/>
      <c r="S373" s="167">
        <v>0</v>
      </c>
      <c r="T373" s="88">
        <v>2.9159999999999999</v>
      </c>
      <c r="U373" s="89">
        <v>76001.573333333334</v>
      </c>
      <c r="V373" s="89" t="e">
        <v>#REF!</v>
      </c>
      <c r="W373" s="110" t="e">
        <v>#REF!</v>
      </c>
      <c r="X373" s="89" t="e">
        <v>#REF!</v>
      </c>
      <c r="Y373" s="1" t="e">
        <v>#REF!</v>
      </c>
      <c r="Z373" s="1" t="e">
        <v>#REF!</v>
      </c>
      <c r="AA373" s="1" t="e">
        <v>#REF!</v>
      </c>
      <c r="AB373" s="1" t="e">
        <v>#REF!</v>
      </c>
      <c r="AC373" s="1" t="e">
        <v>#REF!</v>
      </c>
      <c r="AD373" s="1" t="e">
        <v>#REF!</v>
      </c>
      <c r="AE373" s="1" t="e">
        <v>#REF!</v>
      </c>
      <c r="AF373" s="1" t="e">
        <v>#REF!</v>
      </c>
      <c r="AG373" s="1" t="e">
        <v>#REF!</v>
      </c>
      <c r="AH373" s="1" t="e">
        <v>#REF!</v>
      </c>
      <c r="AI373" s="88">
        <v>3.091968</v>
      </c>
      <c r="AJ373" s="167">
        <v>13134</v>
      </c>
      <c r="AK373" s="167">
        <v>13659.4</v>
      </c>
      <c r="AL373" s="167">
        <v>26736</v>
      </c>
      <c r="AM373" s="167">
        <v>13076.6</v>
      </c>
      <c r="AN373" s="167"/>
      <c r="AO373" s="167">
        <v>13076.6</v>
      </c>
      <c r="AP373" s="167">
        <v>85657.4</v>
      </c>
      <c r="AQ373" s="167">
        <v>0</v>
      </c>
      <c r="AR373" s="167">
        <v>0</v>
      </c>
      <c r="AS373" s="167">
        <v>0</v>
      </c>
      <c r="AT373" s="167"/>
      <c r="AU373" s="167"/>
      <c r="AV373" s="167">
        <v>0</v>
      </c>
      <c r="AW373" s="167"/>
      <c r="AX373" s="167">
        <v>0</v>
      </c>
      <c r="AY373" s="167">
        <v>55831.1</v>
      </c>
    </row>
    <row r="374" spans="1:51" ht="15" customHeight="1" x14ac:dyDescent="0.25">
      <c r="A374" s="1">
        <v>3</v>
      </c>
      <c r="C374" s="115" t="s">
        <v>363</v>
      </c>
      <c r="D374" s="83">
        <v>1131</v>
      </c>
      <c r="E374" s="86">
        <v>5583.8</v>
      </c>
      <c r="F374" s="28">
        <v>1729.5</v>
      </c>
      <c r="G374" s="28"/>
      <c r="H374" s="28"/>
      <c r="I374" s="28"/>
      <c r="J374" s="86">
        <v>3854.3</v>
      </c>
      <c r="K374" s="86">
        <v>9046.0999999999985</v>
      </c>
      <c r="L374" s="109">
        <v>1.2344991620209698</v>
      </c>
      <c r="M374" s="168">
        <v>8699.6</v>
      </c>
      <c r="N374" s="168">
        <v>0</v>
      </c>
      <c r="O374" s="168">
        <v>0</v>
      </c>
      <c r="P374" s="168"/>
      <c r="Q374" s="167">
        <v>346.5</v>
      </c>
      <c r="R374" s="167"/>
      <c r="S374" s="167">
        <v>0</v>
      </c>
      <c r="T374" s="88">
        <v>6.4790000000000001</v>
      </c>
      <c r="U374" s="89">
        <v>8699.48</v>
      </c>
      <c r="V374" s="89" t="e">
        <v>#REF!</v>
      </c>
      <c r="W374" s="110" t="e">
        <v>#REF!</v>
      </c>
      <c r="X374" s="89" t="e">
        <v>#REF!</v>
      </c>
      <c r="Y374" s="1" t="e">
        <v>#REF!</v>
      </c>
      <c r="Z374" s="1" t="e">
        <v>#REF!</v>
      </c>
      <c r="AA374" s="1" t="e">
        <v>#REF!</v>
      </c>
      <c r="AB374" s="1" t="e">
        <v>#REF!</v>
      </c>
      <c r="AC374" s="1" t="e">
        <v>#REF!</v>
      </c>
      <c r="AD374" s="1" t="e">
        <v>#REF!</v>
      </c>
      <c r="AE374" s="1" t="e">
        <v>#REF!</v>
      </c>
      <c r="AF374" s="1" t="e">
        <v>#REF!</v>
      </c>
      <c r="AG374" s="1" t="e">
        <v>#REF!</v>
      </c>
      <c r="AH374" s="1" t="e">
        <v>#REF!</v>
      </c>
      <c r="AI374" s="88">
        <v>2.2123200000000005</v>
      </c>
      <c r="AJ374" s="167">
        <v>458.8</v>
      </c>
      <c r="AK374" s="167">
        <v>477.2</v>
      </c>
      <c r="AL374" s="167">
        <v>934</v>
      </c>
      <c r="AM374" s="167">
        <v>456.8</v>
      </c>
      <c r="AN374" s="167"/>
      <c r="AO374" s="167">
        <v>456.8</v>
      </c>
      <c r="AP374" s="167">
        <v>9504.8999999999978</v>
      </c>
      <c r="AQ374" s="167">
        <v>3921.1</v>
      </c>
      <c r="AR374" s="167">
        <v>4346.5</v>
      </c>
      <c r="AS374" s="167">
        <v>-425.40000000000009</v>
      </c>
      <c r="AT374" s="167"/>
      <c r="AU374" s="167"/>
      <c r="AV374" s="167">
        <v>3921.1</v>
      </c>
      <c r="AW374" s="167"/>
      <c r="AX374" s="167">
        <v>3921.1</v>
      </c>
      <c r="AY374" s="167">
        <v>7775.4</v>
      </c>
    </row>
    <row r="375" spans="1:51" ht="15" customHeight="1" x14ac:dyDescent="0.25">
      <c r="A375" s="1">
        <v>3</v>
      </c>
      <c r="C375" s="115" t="s">
        <v>364</v>
      </c>
      <c r="D375" s="83">
        <v>386</v>
      </c>
      <c r="E375" s="86">
        <v>1959.5</v>
      </c>
      <c r="F375" s="28">
        <v>894.3</v>
      </c>
      <c r="G375" s="28"/>
      <c r="H375" s="28"/>
      <c r="I375" s="28"/>
      <c r="J375" s="86">
        <v>1065.2</v>
      </c>
      <c r="K375" s="86">
        <v>4672.2</v>
      </c>
      <c r="L375" s="109">
        <v>1.8682119274147564</v>
      </c>
      <c r="M375" s="168">
        <v>4465.3</v>
      </c>
      <c r="N375" s="168">
        <v>0</v>
      </c>
      <c r="O375" s="168">
        <v>0</v>
      </c>
      <c r="P375" s="168"/>
      <c r="Q375" s="167">
        <v>206.9</v>
      </c>
      <c r="R375" s="167"/>
      <c r="S375" s="167">
        <v>0</v>
      </c>
      <c r="T375" s="88">
        <v>6.4790000000000001</v>
      </c>
      <c r="U375" s="89">
        <v>4465.3866666666663</v>
      </c>
      <c r="V375" s="89" t="e">
        <v>#REF!</v>
      </c>
      <c r="W375" s="110" t="e">
        <v>#REF!</v>
      </c>
      <c r="X375" s="89" t="e">
        <v>#REF!</v>
      </c>
      <c r="Y375" s="1" t="e">
        <v>#REF!</v>
      </c>
      <c r="Z375" s="1" t="e">
        <v>#REF!</v>
      </c>
      <c r="AA375" s="1" t="e">
        <v>#REF!</v>
      </c>
      <c r="AB375" s="1" t="e">
        <v>#REF!</v>
      </c>
      <c r="AC375" s="1" t="e">
        <v>#REF!</v>
      </c>
      <c r="AD375" s="1" t="e">
        <v>#REF!</v>
      </c>
      <c r="AE375" s="1" t="e">
        <v>#REF!</v>
      </c>
      <c r="AF375" s="1" t="e">
        <v>#REF!</v>
      </c>
      <c r="AG375" s="1" t="e">
        <v>#REF!</v>
      </c>
      <c r="AH375" s="1" t="e">
        <v>#REF!</v>
      </c>
      <c r="AI375" s="88">
        <v>2.2123200000000005</v>
      </c>
      <c r="AJ375" s="167">
        <v>156.6</v>
      </c>
      <c r="AK375" s="167">
        <v>162.9</v>
      </c>
      <c r="AL375" s="167">
        <v>318.8</v>
      </c>
      <c r="AM375" s="167">
        <v>155.9</v>
      </c>
      <c r="AN375" s="167"/>
      <c r="AO375" s="167">
        <v>155.9</v>
      </c>
      <c r="AP375" s="167">
        <v>4828.8</v>
      </c>
      <c r="AQ375" s="167">
        <v>2869.3</v>
      </c>
      <c r="AR375" s="167">
        <v>2892.3</v>
      </c>
      <c r="AS375" s="167">
        <v>-23</v>
      </c>
      <c r="AT375" s="167"/>
      <c r="AU375" s="167"/>
      <c r="AV375" s="167">
        <v>2869.3</v>
      </c>
      <c r="AW375" s="167"/>
      <c r="AX375" s="167">
        <v>2869.3</v>
      </c>
      <c r="AY375" s="167">
        <v>3934.5</v>
      </c>
    </row>
    <row r="376" spans="1:51" ht="15" customHeight="1" x14ac:dyDescent="0.25">
      <c r="A376" s="1">
        <v>3</v>
      </c>
      <c r="C376" s="115" t="s">
        <v>365</v>
      </c>
      <c r="D376" s="83">
        <v>838</v>
      </c>
      <c r="E376" s="86">
        <v>4386.8</v>
      </c>
      <c r="F376" s="28">
        <v>1513.1000000000001</v>
      </c>
      <c r="G376" s="28"/>
      <c r="H376" s="28"/>
      <c r="I376" s="28"/>
      <c r="J376" s="86">
        <v>2873.7</v>
      </c>
      <c r="K376" s="86">
        <v>8497.7000000000007</v>
      </c>
      <c r="L376" s="109">
        <v>1.5651263251459369</v>
      </c>
      <c r="M376" s="168">
        <v>8015.6</v>
      </c>
      <c r="N376" s="168">
        <v>0</v>
      </c>
      <c r="O376" s="168">
        <v>0</v>
      </c>
      <c r="P376" s="168"/>
      <c r="Q376" s="167">
        <v>482.1</v>
      </c>
      <c r="R376" s="167"/>
      <c r="S376" s="167">
        <v>0</v>
      </c>
      <c r="T376" s="88">
        <v>6.4790000000000001</v>
      </c>
      <c r="U376" s="89">
        <v>8015.6733333333323</v>
      </c>
      <c r="V376" s="89" t="e">
        <v>#REF!</v>
      </c>
      <c r="W376" s="110" t="e">
        <v>#REF!</v>
      </c>
      <c r="X376" s="89" t="e">
        <v>#REF!</v>
      </c>
      <c r="Y376" s="1" t="e">
        <v>#REF!</v>
      </c>
      <c r="Z376" s="1" t="e">
        <v>#REF!</v>
      </c>
      <c r="AA376" s="1" t="e">
        <v>#REF!</v>
      </c>
      <c r="AB376" s="1" t="e">
        <v>#REF!</v>
      </c>
      <c r="AC376" s="1" t="e">
        <v>#REF!</v>
      </c>
      <c r="AD376" s="1" t="e">
        <v>#REF!</v>
      </c>
      <c r="AE376" s="1" t="e">
        <v>#REF!</v>
      </c>
      <c r="AF376" s="1" t="e">
        <v>#REF!</v>
      </c>
      <c r="AG376" s="1" t="e">
        <v>#REF!</v>
      </c>
      <c r="AH376" s="1" t="e">
        <v>#REF!</v>
      </c>
      <c r="AI376" s="88">
        <v>2.2123200000000005</v>
      </c>
      <c r="AJ376" s="167">
        <v>339.9</v>
      </c>
      <c r="AK376" s="167">
        <v>353.5</v>
      </c>
      <c r="AL376" s="167">
        <v>691.9</v>
      </c>
      <c r="AM376" s="167">
        <v>338.4</v>
      </c>
      <c r="AN376" s="167"/>
      <c r="AO376" s="167">
        <v>338.4</v>
      </c>
      <c r="AP376" s="167">
        <v>8837.6</v>
      </c>
      <c r="AQ376" s="167">
        <v>4450.8</v>
      </c>
      <c r="AR376" s="167">
        <v>4600.1000000000004</v>
      </c>
      <c r="AS376" s="167">
        <v>-149.30000000000018</v>
      </c>
      <c r="AT376" s="167"/>
      <c r="AU376" s="167"/>
      <c r="AV376" s="167">
        <v>4450.8</v>
      </c>
      <c r="AW376" s="167"/>
      <c r="AX376" s="167">
        <v>4450.8</v>
      </c>
      <c r="AY376" s="167">
        <v>7324.5</v>
      </c>
    </row>
    <row r="377" spans="1:51" ht="15" customHeight="1" x14ac:dyDescent="0.25">
      <c r="A377" s="1">
        <v>3</v>
      </c>
      <c r="C377" s="115" t="s">
        <v>366</v>
      </c>
      <c r="D377" s="83">
        <v>586</v>
      </c>
      <c r="E377" s="86">
        <v>2935.1</v>
      </c>
      <c r="F377" s="28">
        <v>445.7</v>
      </c>
      <c r="G377" s="28"/>
      <c r="H377" s="28"/>
      <c r="I377" s="28"/>
      <c r="J377" s="86">
        <v>2489.4</v>
      </c>
      <c r="K377" s="86">
        <v>5934.5</v>
      </c>
      <c r="L377" s="109">
        <v>1.5630703975616682</v>
      </c>
      <c r="M377" s="168">
        <v>5595</v>
      </c>
      <c r="N377" s="168">
        <v>106.2</v>
      </c>
      <c r="O377" s="168">
        <v>106.2</v>
      </c>
      <c r="P377" s="168"/>
      <c r="Q377" s="167">
        <v>233.3</v>
      </c>
      <c r="R377" s="167"/>
      <c r="S377" s="167">
        <v>0</v>
      </c>
      <c r="T377" s="88">
        <v>6.4790000000000001</v>
      </c>
      <c r="U377" s="89">
        <v>5594.9333333333334</v>
      </c>
      <c r="V377" s="89" t="e">
        <v>#REF!</v>
      </c>
      <c r="W377" s="110" t="e">
        <v>#REF!</v>
      </c>
      <c r="X377" s="89" t="e">
        <v>#REF!</v>
      </c>
      <c r="Y377" s="1" t="e">
        <v>#REF!</v>
      </c>
      <c r="Z377" s="1" t="e">
        <v>#REF!</v>
      </c>
      <c r="AA377" s="1" t="e">
        <v>#REF!</v>
      </c>
      <c r="AB377" s="1" t="e">
        <v>#REF!</v>
      </c>
      <c r="AC377" s="1" t="e">
        <v>#REF!</v>
      </c>
      <c r="AD377" s="1" t="e">
        <v>#REF!</v>
      </c>
      <c r="AE377" s="1" t="e">
        <v>#REF!</v>
      </c>
      <c r="AF377" s="1" t="e">
        <v>#REF!</v>
      </c>
      <c r="AG377" s="1" t="e">
        <v>#REF!</v>
      </c>
      <c r="AH377" s="1" t="e">
        <v>#REF!</v>
      </c>
      <c r="AI377" s="88">
        <v>2.2123200000000005</v>
      </c>
      <c r="AJ377" s="167">
        <v>237.7</v>
      </c>
      <c r="AK377" s="167">
        <v>247.2</v>
      </c>
      <c r="AL377" s="167">
        <v>483.9</v>
      </c>
      <c r="AM377" s="167">
        <v>236.7</v>
      </c>
      <c r="AN377" s="167"/>
      <c r="AO377" s="167">
        <v>236.7</v>
      </c>
      <c r="AP377" s="167">
        <v>6172.2</v>
      </c>
      <c r="AQ377" s="167">
        <v>3237.1</v>
      </c>
      <c r="AR377" s="167">
        <v>3188.3</v>
      </c>
      <c r="AS377" s="167">
        <v>48.799999999999727</v>
      </c>
      <c r="AT377" s="167"/>
      <c r="AU377" s="167"/>
      <c r="AV377" s="167">
        <v>3237.1</v>
      </c>
      <c r="AW377" s="167"/>
      <c r="AX377" s="167">
        <v>3237.1</v>
      </c>
      <c r="AY377" s="167">
        <v>5726.5</v>
      </c>
    </row>
    <row r="378" spans="1:51" ht="15" customHeight="1" x14ac:dyDescent="0.25">
      <c r="A378" s="1">
        <v>3</v>
      </c>
      <c r="C378" s="115" t="s">
        <v>367</v>
      </c>
      <c r="D378" s="83">
        <v>747</v>
      </c>
      <c r="E378" s="86">
        <v>3648.8999999999996</v>
      </c>
      <c r="F378" s="28">
        <v>615.70000000000005</v>
      </c>
      <c r="G378" s="28"/>
      <c r="H378" s="28"/>
      <c r="I378" s="28"/>
      <c r="J378" s="86">
        <v>3033.2</v>
      </c>
      <c r="K378" s="86">
        <v>6056.2999999999993</v>
      </c>
      <c r="L378" s="109">
        <v>1.2513500005062177</v>
      </c>
      <c r="M378" s="168">
        <v>5844.3</v>
      </c>
      <c r="N378" s="168">
        <v>0</v>
      </c>
      <c r="O378" s="168">
        <v>0</v>
      </c>
      <c r="P378" s="168"/>
      <c r="Q378" s="167">
        <v>212</v>
      </c>
      <c r="R378" s="167"/>
      <c r="S378" s="167">
        <v>0</v>
      </c>
      <c r="T378" s="88">
        <v>6.4790000000000001</v>
      </c>
      <c r="U378" s="89">
        <v>5844.2000000000007</v>
      </c>
      <c r="V378" s="89" t="e">
        <v>#REF!</v>
      </c>
      <c r="W378" s="110" t="e">
        <v>#REF!</v>
      </c>
      <c r="X378" s="89" t="e">
        <v>#REF!</v>
      </c>
      <c r="Y378" s="1" t="e">
        <v>#REF!</v>
      </c>
      <c r="Z378" s="1" t="e">
        <v>#REF!</v>
      </c>
      <c r="AA378" s="1" t="e">
        <v>#REF!</v>
      </c>
      <c r="AB378" s="1" t="e">
        <v>#REF!</v>
      </c>
      <c r="AC378" s="1" t="e">
        <v>#REF!</v>
      </c>
      <c r="AD378" s="1" t="e">
        <v>#REF!</v>
      </c>
      <c r="AE378" s="1" t="e">
        <v>#REF!</v>
      </c>
      <c r="AF378" s="1" t="e">
        <v>#REF!</v>
      </c>
      <c r="AG378" s="1" t="e">
        <v>#REF!</v>
      </c>
      <c r="AH378" s="1" t="e">
        <v>#REF!</v>
      </c>
      <c r="AI378" s="88">
        <v>2.2123200000000005</v>
      </c>
      <c r="AJ378" s="167">
        <v>303</v>
      </c>
      <c r="AK378" s="167">
        <v>315.10000000000002</v>
      </c>
      <c r="AL378" s="167">
        <v>616.79999999999995</v>
      </c>
      <c r="AM378" s="167">
        <v>301.69999999999993</v>
      </c>
      <c r="AN378" s="167"/>
      <c r="AO378" s="167">
        <v>301.69999999999993</v>
      </c>
      <c r="AP378" s="167">
        <v>6359.2999999999993</v>
      </c>
      <c r="AQ378" s="167">
        <v>2710.4</v>
      </c>
      <c r="AR378" s="167">
        <v>3031.6</v>
      </c>
      <c r="AS378" s="167">
        <v>-321.19999999999982</v>
      </c>
      <c r="AT378" s="167"/>
      <c r="AU378" s="167"/>
      <c r="AV378" s="167">
        <v>2710.4</v>
      </c>
      <c r="AW378" s="167"/>
      <c r="AX378" s="167">
        <v>2710.4</v>
      </c>
      <c r="AY378" s="167">
        <v>5743.6</v>
      </c>
    </row>
    <row r="379" spans="1:51" ht="15" customHeight="1" x14ac:dyDescent="0.25">
      <c r="A379" s="1">
        <v>3</v>
      </c>
      <c r="C379" s="115" t="s">
        <v>47</v>
      </c>
      <c r="D379" s="83">
        <v>591</v>
      </c>
      <c r="E379" s="86">
        <v>3093.8999999999996</v>
      </c>
      <c r="F379" s="28">
        <v>1964.6</v>
      </c>
      <c r="G379" s="28"/>
      <c r="H379" s="28"/>
      <c r="I379" s="28"/>
      <c r="J379" s="86">
        <v>1129.3</v>
      </c>
      <c r="K379" s="86">
        <v>5582.5999999999995</v>
      </c>
      <c r="L379" s="109">
        <v>1.45794469650614</v>
      </c>
      <c r="M379" s="168">
        <v>5290.7</v>
      </c>
      <c r="N379" s="168">
        <v>0</v>
      </c>
      <c r="O379" s="168">
        <v>0</v>
      </c>
      <c r="P379" s="168"/>
      <c r="Q379" s="167">
        <v>291.89999999999998</v>
      </c>
      <c r="R379" s="167"/>
      <c r="S379" s="167">
        <v>0</v>
      </c>
      <c r="T379" s="88">
        <v>6.4790000000000001</v>
      </c>
      <c r="U379" s="89">
        <v>5290.6</v>
      </c>
      <c r="V379" s="89" t="e">
        <v>#REF!</v>
      </c>
      <c r="W379" s="110" t="e">
        <v>#REF!</v>
      </c>
      <c r="X379" s="89" t="e">
        <v>#REF!</v>
      </c>
      <c r="Y379" s="1" t="e">
        <v>#REF!</v>
      </c>
      <c r="Z379" s="1" t="e">
        <v>#REF!</v>
      </c>
      <c r="AA379" s="1" t="e">
        <v>#REF!</v>
      </c>
      <c r="AB379" s="1" t="e">
        <v>#REF!</v>
      </c>
      <c r="AC379" s="1" t="e">
        <v>#REF!</v>
      </c>
      <c r="AD379" s="1" t="e">
        <v>#REF!</v>
      </c>
      <c r="AE379" s="1" t="e">
        <v>#REF!</v>
      </c>
      <c r="AF379" s="1" t="e">
        <v>#REF!</v>
      </c>
      <c r="AG379" s="1" t="e">
        <v>#REF!</v>
      </c>
      <c r="AH379" s="1" t="e">
        <v>#REF!</v>
      </c>
      <c r="AI379" s="88">
        <v>2.2123200000000005</v>
      </c>
      <c r="AJ379" s="167">
        <v>239.7</v>
      </c>
      <c r="AK379" s="167">
        <v>249.3</v>
      </c>
      <c r="AL379" s="167">
        <v>488</v>
      </c>
      <c r="AM379" s="167">
        <v>238.7</v>
      </c>
      <c r="AN379" s="167"/>
      <c r="AO379" s="167">
        <v>238.7</v>
      </c>
      <c r="AP379" s="167">
        <v>5822.2999999999993</v>
      </c>
      <c r="AQ379" s="167">
        <v>2728.4</v>
      </c>
      <c r="AR379" s="167">
        <v>2850.9</v>
      </c>
      <c r="AS379" s="167">
        <v>-122.5</v>
      </c>
      <c r="AT379" s="167"/>
      <c r="AU379" s="167"/>
      <c r="AV379" s="167">
        <v>2728.4</v>
      </c>
      <c r="AW379" s="167"/>
      <c r="AX379" s="167">
        <v>2728.4</v>
      </c>
      <c r="AY379" s="167">
        <v>3857.7</v>
      </c>
    </row>
    <row r="380" spans="1:51" ht="15" customHeight="1" x14ac:dyDescent="0.25">
      <c r="A380" s="1">
        <v>3</v>
      </c>
      <c r="C380" s="115" t="s">
        <v>368</v>
      </c>
      <c r="D380" s="83">
        <v>595</v>
      </c>
      <c r="E380" s="86">
        <v>3038.6</v>
      </c>
      <c r="F380" s="28">
        <v>856.1</v>
      </c>
      <c r="G380" s="28"/>
      <c r="H380" s="28"/>
      <c r="I380" s="28"/>
      <c r="J380" s="86">
        <v>2182.5</v>
      </c>
      <c r="K380" s="86">
        <v>5371.0999999999995</v>
      </c>
      <c r="L380" s="109">
        <v>1.3932796455516918</v>
      </c>
      <c r="M380" s="168">
        <v>5109</v>
      </c>
      <c r="N380" s="168">
        <v>0</v>
      </c>
      <c r="O380" s="168">
        <v>0</v>
      </c>
      <c r="P380" s="168"/>
      <c r="Q380" s="167">
        <v>262.10000000000002</v>
      </c>
      <c r="R380" s="167"/>
      <c r="S380" s="167">
        <v>0</v>
      </c>
      <c r="T380" s="88">
        <v>6.4790000000000001</v>
      </c>
      <c r="U380" s="89">
        <v>5108.9999999999991</v>
      </c>
      <c r="V380" s="89" t="e">
        <v>#REF!</v>
      </c>
      <c r="W380" s="110" t="e">
        <v>#REF!</v>
      </c>
      <c r="X380" s="89" t="e">
        <v>#REF!</v>
      </c>
      <c r="Y380" s="1" t="e">
        <v>#REF!</v>
      </c>
      <c r="Z380" s="1" t="e">
        <v>#REF!</v>
      </c>
      <c r="AA380" s="1" t="e">
        <v>#REF!</v>
      </c>
      <c r="AB380" s="1" t="e">
        <v>#REF!</v>
      </c>
      <c r="AC380" s="1" t="e">
        <v>#REF!</v>
      </c>
      <c r="AD380" s="1" t="e">
        <v>#REF!</v>
      </c>
      <c r="AE380" s="1" t="e">
        <v>#REF!</v>
      </c>
      <c r="AF380" s="1" t="e">
        <v>#REF!</v>
      </c>
      <c r="AG380" s="1" t="e">
        <v>#REF!</v>
      </c>
      <c r="AH380" s="1" t="e">
        <v>#REF!</v>
      </c>
      <c r="AI380" s="88">
        <v>2.2123200000000005</v>
      </c>
      <c r="AJ380" s="167">
        <v>241.3</v>
      </c>
      <c r="AK380" s="167">
        <v>251</v>
      </c>
      <c r="AL380" s="167">
        <v>491.3</v>
      </c>
      <c r="AM380" s="167">
        <v>240.3</v>
      </c>
      <c r="AN380" s="167"/>
      <c r="AO380" s="167">
        <v>240.3</v>
      </c>
      <c r="AP380" s="167">
        <v>5612.4</v>
      </c>
      <c r="AQ380" s="167">
        <v>2573.8000000000002</v>
      </c>
      <c r="AR380" s="167">
        <v>2764.2</v>
      </c>
      <c r="AS380" s="167">
        <v>-190.39999999999964</v>
      </c>
      <c r="AT380" s="167"/>
      <c r="AU380" s="167"/>
      <c r="AV380" s="167">
        <v>2573.8000000000002</v>
      </c>
      <c r="AW380" s="167"/>
      <c r="AX380" s="167">
        <v>2573.8000000000002</v>
      </c>
      <c r="AY380" s="167">
        <v>4756.3</v>
      </c>
    </row>
    <row r="381" spans="1:51" ht="15" customHeight="1" x14ac:dyDescent="0.25">
      <c r="A381" s="1">
        <v>3</v>
      </c>
      <c r="C381" s="115" t="s">
        <v>369</v>
      </c>
      <c r="D381" s="83">
        <v>519</v>
      </c>
      <c r="E381" s="86">
        <v>2573.3000000000002</v>
      </c>
      <c r="F381" s="28">
        <v>616.4</v>
      </c>
      <c r="G381" s="28"/>
      <c r="H381" s="28"/>
      <c r="I381" s="28"/>
      <c r="J381" s="86">
        <v>1956.9</v>
      </c>
      <c r="K381" s="86">
        <v>5617.5</v>
      </c>
      <c r="L381" s="109">
        <v>1.6705817907030895</v>
      </c>
      <c r="M381" s="168">
        <v>5385.4</v>
      </c>
      <c r="N381" s="168">
        <v>0</v>
      </c>
      <c r="O381" s="168">
        <v>0</v>
      </c>
      <c r="P381" s="168"/>
      <c r="Q381" s="167">
        <v>232.1</v>
      </c>
      <c r="R381" s="167"/>
      <c r="S381" s="167">
        <v>0</v>
      </c>
      <c r="T381" s="88">
        <v>6.4790000000000001</v>
      </c>
      <c r="U381" s="89">
        <v>5385.4533333333329</v>
      </c>
      <c r="V381" s="89" t="e">
        <v>#REF!</v>
      </c>
      <c r="W381" s="110" t="e">
        <v>#REF!</v>
      </c>
      <c r="X381" s="89" t="e">
        <v>#REF!</v>
      </c>
      <c r="Y381" s="1" t="e">
        <v>#REF!</v>
      </c>
      <c r="Z381" s="1" t="e">
        <v>#REF!</v>
      </c>
      <c r="AA381" s="1" t="e">
        <v>#REF!</v>
      </c>
      <c r="AB381" s="1" t="e">
        <v>#REF!</v>
      </c>
      <c r="AC381" s="1" t="e">
        <v>#REF!</v>
      </c>
      <c r="AD381" s="1" t="e">
        <v>#REF!</v>
      </c>
      <c r="AE381" s="1" t="e">
        <v>#REF!</v>
      </c>
      <c r="AF381" s="1" t="e">
        <v>#REF!</v>
      </c>
      <c r="AG381" s="1" t="e">
        <v>#REF!</v>
      </c>
      <c r="AH381" s="1" t="e">
        <v>#REF!</v>
      </c>
      <c r="AI381" s="88">
        <v>2.2123200000000005</v>
      </c>
      <c r="AJ381" s="167">
        <v>210.5</v>
      </c>
      <c r="AK381" s="167">
        <v>218.9</v>
      </c>
      <c r="AL381" s="167">
        <v>428.5</v>
      </c>
      <c r="AM381" s="167">
        <v>209.6</v>
      </c>
      <c r="AN381" s="167"/>
      <c r="AO381" s="167">
        <v>209.6</v>
      </c>
      <c r="AP381" s="167">
        <v>5828</v>
      </c>
      <c r="AQ381" s="167">
        <v>3254.7</v>
      </c>
      <c r="AR381" s="167">
        <v>3314</v>
      </c>
      <c r="AS381" s="167">
        <v>-59.300000000000182</v>
      </c>
      <c r="AT381" s="167"/>
      <c r="AU381" s="167"/>
      <c r="AV381" s="167">
        <v>3254.7</v>
      </c>
      <c r="AW381" s="167"/>
      <c r="AX381" s="167">
        <v>3254.7</v>
      </c>
      <c r="AY381" s="167">
        <v>5211.6000000000004</v>
      </c>
    </row>
    <row r="382" spans="1:51" ht="15" customHeight="1" x14ac:dyDescent="0.25">
      <c r="A382" s="1">
        <v>3</v>
      </c>
      <c r="C382" s="115" t="s">
        <v>321</v>
      </c>
      <c r="D382" s="83">
        <v>339</v>
      </c>
      <c r="E382" s="86">
        <v>1672.2</v>
      </c>
      <c r="F382" s="28">
        <v>353.5</v>
      </c>
      <c r="G382" s="28"/>
      <c r="H382" s="28"/>
      <c r="I382" s="28"/>
      <c r="J382" s="86">
        <v>1318.7</v>
      </c>
      <c r="K382" s="86">
        <v>4582.8</v>
      </c>
      <c r="L382" s="109">
        <v>2.0865232398204139</v>
      </c>
      <c r="M382" s="168">
        <v>4404.6000000000004</v>
      </c>
      <c r="N382" s="168">
        <v>0</v>
      </c>
      <c r="O382" s="168">
        <v>0</v>
      </c>
      <c r="P382" s="168"/>
      <c r="Q382" s="167">
        <v>178.2</v>
      </c>
      <c r="R382" s="167"/>
      <c r="S382" s="167">
        <v>0</v>
      </c>
      <c r="T382" s="88">
        <v>6.4790000000000001</v>
      </c>
      <c r="U382" s="89">
        <v>4404.5266666666666</v>
      </c>
      <c r="V382" s="89" t="e">
        <v>#REF!</v>
      </c>
      <c r="W382" s="110" t="e">
        <v>#REF!</v>
      </c>
      <c r="X382" s="89" t="e">
        <v>#REF!</v>
      </c>
      <c r="Y382" s="1" t="e">
        <v>#REF!</v>
      </c>
      <c r="Z382" s="1" t="e">
        <v>#REF!</v>
      </c>
      <c r="AA382" s="1" t="e">
        <v>#REF!</v>
      </c>
      <c r="AB382" s="1" t="e">
        <v>#REF!</v>
      </c>
      <c r="AC382" s="1" t="e">
        <v>#REF!</v>
      </c>
      <c r="AD382" s="1" t="e">
        <v>#REF!</v>
      </c>
      <c r="AE382" s="1" t="e">
        <v>#REF!</v>
      </c>
      <c r="AF382" s="1" t="e">
        <v>#REF!</v>
      </c>
      <c r="AG382" s="1" t="e">
        <v>#REF!</v>
      </c>
      <c r="AH382" s="1" t="e">
        <v>#REF!</v>
      </c>
      <c r="AI382" s="88">
        <v>2.2123200000000005</v>
      </c>
      <c r="AJ382" s="167">
        <v>137.5</v>
      </c>
      <c r="AK382" s="167">
        <v>143</v>
      </c>
      <c r="AL382" s="167">
        <v>279.89999999999998</v>
      </c>
      <c r="AM382" s="167">
        <v>136.89999999999998</v>
      </c>
      <c r="AN382" s="167"/>
      <c r="AO382" s="167">
        <v>136.89999999999998</v>
      </c>
      <c r="AP382" s="167">
        <v>4720.3</v>
      </c>
      <c r="AQ382" s="167">
        <v>3048.1</v>
      </c>
      <c r="AR382" s="167">
        <v>2928</v>
      </c>
      <c r="AS382" s="167">
        <v>120.09999999999991</v>
      </c>
      <c r="AT382" s="167"/>
      <c r="AU382" s="167"/>
      <c r="AV382" s="167">
        <v>3048.1</v>
      </c>
      <c r="AW382" s="167"/>
      <c r="AX382" s="167">
        <v>3048.1</v>
      </c>
      <c r="AY382" s="167">
        <v>4366.8</v>
      </c>
    </row>
    <row r="383" spans="1:51" ht="15" customHeight="1" x14ac:dyDescent="0.25">
      <c r="A383" s="1">
        <v>3</v>
      </c>
      <c r="C383" s="115" t="s">
        <v>370</v>
      </c>
      <c r="D383" s="83">
        <v>597</v>
      </c>
      <c r="E383" s="86">
        <v>3170.5</v>
      </c>
      <c r="F383" s="28">
        <v>1281.0999999999999</v>
      </c>
      <c r="G383" s="28"/>
      <c r="H383" s="28"/>
      <c r="I383" s="28"/>
      <c r="J383" s="86">
        <v>1889.4</v>
      </c>
      <c r="K383" s="86">
        <v>5907.9999999999991</v>
      </c>
      <c r="L383" s="109">
        <v>1.5274189541109879</v>
      </c>
      <c r="M383" s="168">
        <v>5701.2</v>
      </c>
      <c r="N383" s="168">
        <v>0</v>
      </c>
      <c r="O383" s="168">
        <v>0</v>
      </c>
      <c r="P383" s="168"/>
      <c r="Q383" s="167">
        <v>206.8</v>
      </c>
      <c r="R383" s="167"/>
      <c r="S383" s="167">
        <v>0</v>
      </c>
      <c r="T383" s="88">
        <v>6.4790000000000001</v>
      </c>
      <c r="U383" s="89">
        <v>5701.3066666666664</v>
      </c>
      <c r="V383" s="89" t="e">
        <v>#REF!</v>
      </c>
      <c r="W383" s="110" t="e">
        <v>#REF!</v>
      </c>
      <c r="X383" s="89" t="e">
        <v>#REF!</v>
      </c>
      <c r="Y383" s="1" t="e">
        <v>#REF!</v>
      </c>
      <c r="Z383" s="1" t="e">
        <v>#REF!</v>
      </c>
      <c r="AA383" s="1" t="e">
        <v>#REF!</v>
      </c>
      <c r="AB383" s="1" t="e">
        <v>#REF!</v>
      </c>
      <c r="AC383" s="1" t="e">
        <v>#REF!</v>
      </c>
      <c r="AD383" s="1" t="e">
        <v>#REF!</v>
      </c>
      <c r="AE383" s="1" t="e">
        <v>#REF!</v>
      </c>
      <c r="AF383" s="1" t="e">
        <v>#REF!</v>
      </c>
      <c r="AG383" s="1" t="e">
        <v>#REF!</v>
      </c>
      <c r="AH383" s="1" t="e">
        <v>#REF!</v>
      </c>
      <c r="AI383" s="88">
        <v>2.2123200000000005</v>
      </c>
      <c r="AJ383" s="167">
        <v>242.2</v>
      </c>
      <c r="AK383" s="167">
        <v>251.9</v>
      </c>
      <c r="AL383" s="167">
        <v>493.1</v>
      </c>
      <c r="AM383" s="167">
        <v>241.20000000000002</v>
      </c>
      <c r="AN383" s="167"/>
      <c r="AO383" s="167">
        <v>241.20000000000002</v>
      </c>
      <c r="AP383" s="167">
        <v>6150.1999999999989</v>
      </c>
      <c r="AQ383" s="167">
        <v>2979.7</v>
      </c>
      <c r="AR383" s="167">
        <v>3195.4</v>
      </c>
      <c r="AS383" s="167">
        <v>-215.70000000000027</v>
      </c>
      <c r="AT383" s="167"/>
      <c r="AU383" s="167"/>
      <c r="AV383" s="167">
        <v>2979.7</v>
      </c>
      <c r="AW383" s="167"/>
      <c r="AX383" s="167">
        <v>2979.7</v>
      </c>
      <c r="AY383" s="167">
        <v>4869.1000000000004</v>
      </c>
    </row>
    <row r="384" spans="1:51" ht="15" customHeight="1" x14ac:dyDescent="0.25">
      <c r="A384" s="1">
        <v>3</v>
      </c>
      <c r="C384" s="115" t="s">
        <v>371</v>
      </c>
      <c r="D384" s="83">
        <v>431</v>
      </c>
      <c r="E384" s="86">
        <v>2134.4</v>
      </c>
      <c r="F384" s="28">
        <v>693.2</v>
      </c>
      <c r="G384" s="28"/>
      <c r="H384" s="28"/>
      <c r="I384" s="28"/>
      <c r="J384" s="86">
        <v>1441.2</v>
      </c>
      <c r="K384" s="86">
        <v>4275.5</v>
      </c>
      <c r="L384" s="109">
        <v>1.5310933162969136</v>
      </c>
      <c r="M384" s="168">
        <v>4120.3</v>
      </c>
      <c r="N384" s="168">
        <v>0</v>
      </c>
      <c r="O384" s="168">
        <v>0</v>
      </c>
      <c r="P384" s="168"/>
      <c r="Q384" s="167">
        <v>155.19999999999999</v>
      </c>
      <c r="R384" s="167"/>
      <c r="S384" s="167">
        <v>0</v>
      </c>
      <c r="T384" s="88">
        <v>6.4790000000000001</v>
      </c>
      <c r="U384" s="89">
        <v>4120.3133333333326</v>
      </c>
      <c r="V384" s="89" t="e">
        <v>#REF!</v>
      </c>
      <c r="W384" s="110" t="e">
        <v>#REF!</v>
      </c>
      <c r="X384" s="89" t="e">
        <v>#REF!</v>
      </c>
      <c r="Y384" s="1" t="e">
        <v>#REF!</v>
      </c>
      <c r="Z384" s="1" t="e">
        <v>#REF!</v>
      </c>
      <c r="AA384" s="1" t="e">
        <v>#REF!</v>
      </c>
      <c r="AB384" s="1" t="e">
        <v>#REF!</v>
      </c>
      <c r="AC384" s="1" t="e">
        <v>#REF!</v>
      </c>
      <c r="AD384" s="1" t="e">
        <v>#REF!</v>
      </c>
      <c r="AE384" s="1" t="e">
        <v>#REF!</v>
      </c>
      <c r="AF384" s="1" t="e">
        <v>#REF!</v>
      </c>
      <c r="AG384" s="1" t="e">
        <v>#REF!</v>
      </c>
      <c r="AH384" s="1" t="e">
        <v>#REF!</v>
      </c>
      <c r="AI384" s="88">
        <v>2.2123200000000005</v>
      </c>
      <c r="AJ384" s="167">
        <v>174.8</v>
      </c>
      <c r="AK384" s="167">
        <v>181.8</v>
      </c>
      <c r="AL384" s="167">
        <v>355.8</v>
      </c>
      <c r="AM384" s="167">
        <v>174</v>
      </c>
      <c r="AN384" s="167"/>
      <c r="AO384" s="167">
        <v>174</v>
      </c>
      <c r="AP384" s="167">
        <v>4450.3</v>
      </c>
      <c r="AQ384" s="167">
        <v>2315.9</v>
      </c>
      <c r="AR384" s="167">
        <v>2366.6</v>
      </c>
      <c r="AS384" s="167">
        <v>-50.699999999999818</v>
      </c>
      <c r="AT384" s="167"/>
      <c r="AU384" s="167"/>
      <c r="AV384" s="167">
        <v>2315.9</v>
      </c>
      <c r="AW384" s="167"/>
      <c r="AX384" s="167">
        <v>2315.9</v>
      </c>
      <c r="AY384" s="167">
        <v>3757.1000000000004</v>
      </c>
    </row>
    <row r="385" spans="1:51" ht="15" customHeight="1" x14ac:dyDescent="0.25">
      <c r="A385" s="1">
        <v>3</v>
      </c>
      <c r="C385" s="115" t="s">
        <v>372</v>
      </c>
      <c r="D385" s="83">
        <v>660</v>
      </c>
      <c r="E385" s="86">
        <v>3878.9000000000005</v>
      </c>
      <c r="F385" s="28">
        <v>2410.7000000000003</v>
      </c>
      <c r="G385" s="28"/>
      <c r="H385" s="28"/>
      <c r="I385" s="28"/>
      <c r="J385" s="86">
        <v>1468.2</v>
      </c>
      <c r="K385" s="86">
        <v>4596.2000000000007</v>
      </c>
      <c r="L385" s="109">
        <v>1.0748478768234904</v>
      </c>
      <c r="M385" s="168">
        <v>4350.1000000000004</v>
      </c>
      <c r="N385" s="168">
        <v>0</v>
      </c>
      <c r="O385" s="168">
        <v>0</v>
      </c>
      <c r="P385" s="168"/>
      <c r="Q385" s="167">
        <v>246.1</v>
      </c>
      <c r="R385" s="167"/>
      <c r="S385" s="167">
        <v>0</v>
      </c>
      <c r="T385" s="88">
        <v>6.4790000000000001</v>
      </c>
      <c r="U385" s="89">
        <v>4350.206666666666</v>
      </c>
      <c r="V385" s="89" t="e">
        <v>#REF!</v>
      </c>
      <c r="W385" s="110" t="e">
        <v>#REF!</v>
      </c>
      <c r="X385" s="89" t="e">
        <v>#REF!</v>
      </c>
      <c r="Y385" s="1" t="e">
        <v>#REF!</v>
      </c>
      <c r="Z385" s="1" t="e">
        <v>#REF!</v>
      </c>
      <c r="AA385" s="1" t="e">
        <v>#REF!</v>
      </c>
      <c r="AB385" s="1" t="e">
        <v>#REF!</v>
      </c>
      <c r="AC385" s="1" t="e">
        <v>#REF!</v>
      </c>
      <c r="AD385" s="1" t="e">
        <v>#REF!</v>
      </c>
      <c r="AE385" s="1" t="e">
        <v>#REF!</v>
      </c>
      <c r="AF385" s="1" t="e">
        <v>#REF!</v>
      </c>
      <c r="AG385" s="1" t="e">
        <v>#REF!</v>
      </c>
      <c r="AH385" s="1" t="e">
        <v>#REF!</v>
      </c>
      <c r="AI385" s="88">
        <v>2.2123200000000005</v>
      </c>
      <c r="AJ385" s="167">
        <v>267.7</v>
      </c>
      <c r="AK385" s="167">
        <v>278.39999999999998</v>
      </c>
      <c r="AL385" s="167">
        <v>544.9</v>
      </c>
      <c r="AM385" s="167">
        <v>266.5</v>
      </c>
      <c r="AN385" s="167"/>
      <c r="AO385" s="167">
        <v>266.5</v>
      </c>
      <c r="AP385" s="167">
        <v>4863.9000000000005</v>
      </c>
      <c r="AQ385" s="167">
        <v>985</v>
      </c>
      <c r="AR385" s="167">
        <v>1019.5</v>
      </c>
      <c r="AS385" s="167">
        <v>-34.5</v>
      </c>
      <c r="AT385" s="167"/>
      <c r="AU385" s="167"/>
      <c r="AV385" s="167">
        <v>985</v>
      </c>
      <c r="AW385" s="167"/>
      <c r="AX385" s="167">
        <v>985</v>
      </c>
      <c r="AY385" s="167">
        <v>2453.1999999999998</v>
      </c>
    </row>
    <row r="386" spans="1:51" ht="15" customHeight="1" x14ac:dyDescent="0.25">
      <c r="A386" s="1">
        <v>3</v>
      </c>
      <c r="C386" s="115" t="s">
        <v>373</v>
      </c>
      <c r="D386" s="83">
        <v>542</v>
      </c>
      <c r="E386" s="86">
        <v>2792</v>
      </c>
      <c r="F386" s="28">
        <v>1807.2000000000003</v>
      </c>
      <c r="G386" s="28"/>
      <c r="H386" s="28"/>
      <c r="I386" s="28"/>
      <c r="J386" s="86">
        <v>984.8</v>
      </c>
      <c r="K386" s="86">
        <v>9554.4</v>
      </c>
      <c r="L386" s="109">
        <v>2.7207970798646093</v>
      </c>
      <c r="M386" s="168">
        <v>8937.9</v>
      </c>
      <c r="N386" s="168">
        <v>0</v>
      </c>
      <c r="O386" s="168">
        <v>0</v>
      </c>
      <c r="P386" s="168"/>
      <c r="Q386" s="167">
        <v>616.5</v>
      </c>
      <c r="R386" s="167"/>
      <c r="S386" s="167">
        <v>0</v>
      </c>
      <c r="T386" s="88">
        <v>6.4790000000000001</v>
      </c>
      <c r="U386" s="89">
        <v>8847.0333333333328</v>
      </c>
      <c r="V386" s="89" t="e">
        <v>#REF!</v>
      </c>
      <c r="W386" s="110" t="e">
        <v>#REF!</v>
      </c>
      <c r="X386" s="89" t="e">
        <v>#REF!</v>
      </c>
      <c r="Y386" s="1" t="e">
        <v>#REF!</v>
      </c>
      <c r="Z386" s="1" t="e">
        <v>#REF!</v>
      </c>
      <c r="AA386" s="1" t="e">
        <v>#REF!</v>
      </c>
      <c r="AB386" s="1" t="e">
        <v>#REF!</v>
      </c>
      <c r="AC386" s="1" t="e">
        <v>#REF!</v>
      </c>
      <c r="AD386" s="1" t="e">
        <v>#REF!</v>
      </c>
      <c r="AE386" s="1" t="e">
        <v>#REF!</v>
      </c>
      <c r="AF386" s="1" t="e">
        <v>#REF!</v>
      </c>
      <c r="AG386" s="1" t="e">
        <v>#REF!</v>
      </c>
      <c r="AH386" s="1" t="e">
        <v>#REF!</v>
      </c>
      <c r="AI386" s="88">
        <v>2.2123200000000005</v>
      </c>
      <c r="AJ386" s="167">
        <v>219.8</v>
      </c>
      <c r="AK386" s="167">
        <v>228.6</v>
      </c>
      <c r="AL386" s="167">
        <v>447.4</v>
      </c>
      <c r="AM386" s="167">
        <v>218.79999999999998</v>
      </c>
      <c r="AN386" s="167"/>
      <c r="AO386" s="167">
        <v>218.79999999999998</v>
      </c>
      <c r="AP386" s="167">
        <v>9774.1999999999989</v>
      </c>
      <c r="AQ386" s="167">
        <v>6982.2</v>
      </c>
      <c r="AR386" s="167">
        <v>6295.9</v>
      </c>
      <c r="AS386" s="167">
        <v>686.30000000000018</v>
      </c>
      <c r="AT386" s="167"/>
      <c r="AU386" s="167"/>
      <c r="AV386" s="167">
        <v>6982.2</v>
      </c>
      <c r="AW386" s="167"/>
      <c r="AX386" s="167">
        <v>6982.2</v>
      </c>
      <c r="AY386" s="167">
        <v>7967</v>
      </c>
    </row>
    <row r="387" spans="1:51" ht="15" customHeight="1" x14ac:dyDescent="0.25">
      <c r="A387" s="1">
        <v>3</v>
      </c>
      <c r="C387" s="115" t="s">
        <v>187</v>
      </c>
      <c r="D387" s="83">
        <v>638</v>
      </c>
      <c r="E387" s="86">
        <v>3226.6</v>
      </c>
      <c r="F387" s="28">
        <v>919</v>
      </c>
      <c r="G387" s="28"/>
      <c r="H387" s="28"/>
      <c r="I387" s="28"/>
      <c r="J387" s="86">
        <v>2307.6</v>
      </c>
      <c r="K387" s="86">
        <v>5140.7999999999984</v>
      </c>
      <c r="L387" s="109">
        <v>1.2436610975125324</v>
      </c>
      <c r="M387" s="168">
        <v>4897.8999999999996</v>
      </c>
      <c r="N387" s="168">
        <v>0</v>
      </c>
      <c r="O387" s="168">
        <v>0</v>
      </c>
      <c r="P387" s="168"/>
      <c r="Q387" s="167">
        <v>242.9</v>
      </c>
      <c r="R387" s="167"/>
      <c r="S387" s="167">
        <v>0</v>
      </c>
      <c r="T387" s="88">
        <v>6.4790000000000001</v>
      </c>
      <c r="U387" s="89">
        <v>5358.6333333333341</v>
      </c>
      <c r="V387" s="89" t="e">
        <v>#REF!</v>
      </c>
      <c r="W387" s="110" t="e">
        <v>#REF!</v>
      </c>
      <c r="X387" s="89" t="e">
        <v>#REF!</v>
      </c>
      <c r="Y387" s="1" t="e">
        <v>#REF!</v>
      </c>
      <c r="Z387" s="1" t="e">
        <v>#REF!</v>
      </c>
      <c r="AA387" s="1" t="e">
        <v>#REF!</v>
      </c>
      <c r="AB387" s="1" t="e">
        <v>#REF!</v>
      </c>
      <c r="AC387" s="1" t="e">
        <v>#REF!</v>
      </c>
      <c r="AD387" s="1" t="e">
        <v>#REF!</v>
      </c>
      <c r="AE387" s="1" t="e">
        <v>#REF!</v>
      </c>
      <c r="AF387" s="1" t="e">
        <v>#REF!</v>
      </c>
      <c r="AG387" s="1" t="e">
        <v>#REF!</v>
      </c>
      <c r="AH387" s="1" t="e">
        <v>#REF!</v>
      </c>
      <c r="AI387" s="88">
        <v>2.2123200000000005</v>
      </c>
      <c r="AJ387" s="167">
        <v>258.8</v>
      </c>
      <c r="AK387" s="167">
        <v>269.2</v>
      </c>
      <c r="AL387" s="167">
        <v>526.9</v>
      </c>
      <c r="AM387" s="167">
        <v>257.7</v>
      </c>
      <c r="AN387" s="167"/>
      <c r="AO387" s="167">
        <v>257.7</v>
      </c>
      <c r="AP387" s="167">
        <v>5399.5999999999985</v>
      </c>
      <c r="AQ387" s="167">
        <v>2173</v>
      </c>
      <c r="AR387" s="167">
        <v>2793.6</v>
      </c>
      <c r="AS387" s="167">
        <v>-620.59999999999991</v>
      </c>
      <c r="AT387" s="167"/>
      <c r="AU387" s="167"/>
      <c r="AV387" s="167">
        <v>2173</v>
      </c>
      <c r="AW387" s="167"/>
      <c r="AX387" s="167">
        <v>2173</v>
      </c>
      <c r="AY387" s="167">
        <v>4480.6000000000004</v>
      </c>
    </row>
    <row r="388" spans="1:51" ht="15" customHeight="1" x14ac:dyDescent="0.25">
      <c r="A388" s="1">
        <v>3</v>
      </c>
      <c r="C388" s="115" t="s">
        <v>374</v>
      </c>
      <c r="D388" s="83">
        <v>1179</v>
      </c>
      <c r="E388" s="86">
        <v>6064</v>
      </c>
      <c r="F388" s="28">
        <v>1442.6999999999998</v>
      </c>
      <c r="G388" s="28"/>
      <c r="H388" s="28"/>
      <c r="I388" s="28"/>
      <c r="J388" s="86">
        <v>4621.3</v>
      </c>
      <c r="K388" s="86">
        <v>8076.6999999999989</v>
      </c>
      <c r="L388" s="109">
        <v>1.0573339245302333</v>
      </c>
      <c r="M388" s="168">
        <v>7714.4</v>
      </c>
      <c r="N388" s="168">
        <v>0</v>
      </c>
      <c r="O388" s="168">
        <v>0</v>
      </c>
      <c r="P388" s="168"/>
      <c r="Q388" s="167">
        <v>362.3</v>
      </c>
      <c r="R388" s="167"/>
      <c r="S388" s="167">
        <v>0</v>
      </c>
      <c r="T388" s="88">
        <v>6.4790000000000001</v>
      </c>
      <c r="U388" s="89">
        <v>7714.2933333333349</v>
      </c>
      <c r="V388" s="89" t="e">
        <v>#REF!</v>
      </c>
      <c r="W388" s="110" t="e">
        <v>#REF!</v>
      </c>
      <c r="X388" s="89" t="e">
        <v>#REF!</v>
      </c>
      <c r="Y388" s="1" t="e">
        <v>#REF!</v>
      </c>
      <c r="Z388" s="1" t="e">
        <v>#REF!</v>
      </c>
      <c r="AA388" s="1" t="e">
        <v>#REF!</v>
      </c>
      <c r="AB388" s="1" t="e">
        <v>#REF!</v>
      </c>
      <c r="AC388" s="1" t="e">
        <v>#REF!</v>
      </c>
      <c r="AD388" s="1" t="e">
        <v>#REF!</v>
      </c>
      <c r="AE388" s="1" t="e">
        <v>#REF!</v>
      </c>
      <c r="AF388" s="1" t="e">
        <v>#REF!</v>
      </c>
      <c r="AG388" s="1" t="e">
        <v>#REF!</v>
      </c>
      <c r="AH388" s="1" t="e">
        <v>#REF!</v>
      </c>
      <c r="AI388" s="88">
        <v>2.2123200000000005</v>
      </c>
      <c r="AJ388" s="167">
        <v>478.2</v>
      </c>
      <c r="AK388" s="167">
        <v>497.3</v>
      </c>
      <c r="AL388" s="167">
        <v>973.4</v>
      </c>
      <c r="AM388" s="167">
        <v>476.09999999999997</v>
      </c>
      <c r="AN388" s="167"/>
      <c r="AO388" s="167">
        <v>476.09999999999997</v>
      </c>
      <c r="AP388" s="167">
        <v>8554.9</v>
      </c>
      <c r="AQ388" s="167">
        <v>2490.9</v>
      </c>
      <c r="AR388" s="167">
        <v>2964.1</v>
      </c>
      <c r="AS388" s="167">
        <v>-473.19999999999982</v>
      </c>
      <c r="AT388" s="167"/>
      <c r="AU388" s="167"/>
      <c r="AV388" s="167">
        <v>2490.9</v>
      </c>
      <c r="AW388" s="167"/>
      <c r="AX388" s="167">
        <v>2490.9</v>
      </c>
      <c r="AY388" s="167">
        <v>7112.2000000000007</v>
      </c>
    </row>
    <row r="389" spans="1:51" ht="15" customHeight="1" x14ac:dyDescent="0.25">
      <c r="A389" s="1">
        <v>3</v>
      </c>
      <c r="C389" s="115" t="s">
        <v>375</v>
      </c>
      <c r="D389" s="83">
        <v>745</v>
      </c>
      <c r="E389" s="86">
        <v>3657.2000000000003</v>
      </c>
      <c r="F389" s="28">
        <v>994.4</v>
      </c>
      <c r="G389" s="28"/>
      <c r="H389" s="28"/>
      <c r="I389" s="28"/>
      <c r="J389" s="86">
        <v>2662.8</v>
      </c>
      <c r="K389" s="86">
        <v>7002.3</v>
      </c>
      <c r="L389" s="109">
        <v>1.4506961572286716</v>
      </c>
      <c r="M389" s="168">
        <v>6705.1</v>
      </c>
      <c r="N389" s="168">
        <v>0</v>
      </c>
      <c r="O389" s="168">
        <v>0</v>
      </c>
      <c r="P389" s="168"/>
      <c r="Q389" s="167">
        <v>297.2</v>
      </c>
      <c r="R389" s="167"/>
      <c r="S389" s="167">
        <v>0</v>
      </c>
      <c r="T389" s="88">
        <v>6.4790000000000001</v>
      </c>
      <c r="U389" s="89">
        <v>6704.9933333333338</v>
      </c>
      <c r="V389" s="89" t="e">
        <v>#REF!</v>
      </c>
      <c r="W389" s="110" t="e">
        <v>#REF!</v>
      </c>
      <c r="X389" s="89" t="e">
        <v>#REF!</v>
      </c>
      <c r="Y389" s="1" t="e">
        <v>#REF!</v>
      </c>
      <c r="Z389" s="1" t="e">
        <v>#REF!</v>
      </c>
      <c r="AA389" s="1" t="e">
        <v>#REF!</v>
      </c>
      <c r="AB389" s="1" t="e">
        <v>#REF!</v>
      </c>
      <c r="AC389" s="1" t="e">
        <v>#REF!</v>
      </c>
      <c r="AD389" s="1" t="e">
        <v>#REF!</v>
      </c>
      <c r="AE389" s="1" t="e">
        <v>#REF!</v>
      </c>
      <c r="AF389" s="1" t="e">
        <v>#REF!</v>
      </c>
      <c r="AG389" s="1" t="e">
        <v>#REF!</v>
      </c>
      <c r="AH389" s="1" t="e">
        <v>#REF!</v>
      </c>
      <c r="AI389" s="88">
        <v>2.2123200000000005</v>
      </c>
      <c r="AJ389" s="167">
        <v>302.2</v>
      </c>
      <c r="AK389" s="167">
        <v>314.3</v>
      </c>
      <c r="AL389" s="167">
        <v>615.20000000000005</v>
      </c>
      <c r="AM389" s="167">
        <v>300.90000000000003</v>
      </c>
      <c r="AN389" s="167"/>
      <c r="AO389" s="167">
        <v>300.90000000000003</v>
      </c>
      <c r="AP389" s="167">
        <v>7304.5</v>
      </c>
      <c r="AQ389" s="167">
        <v>3647.3</v>
      </c>
      <c r="AR389" s="167">
        <v>3602.9</v>
      </c>
      <c r="AS389" s="167">
        <v>44.400000000000091</v>
      </c>
      <c r="AT389" s="167"/>
      <c r="AU389" s="167"/>
      <c r="AV389" s="167">
        <v>3647.3</v>
      </c>
      <c r="AW389" s="167"/>
      <c r="AX389" s="167">
        <v>3647.3</v>
      </c>
      <c r="AY389" s="167">
        <v>6310.1</v>
      </c>
    </row>
    <row r="390" spans="1:51" ht="15" customHeight="1" x14ac:dyDescent="0.25">
      <c r="A390" s="1">
        <v>3</v>
      </c>
      <c r="C390" s="115" t="s">
        <v>172</v>
      </c>
      <c r="D390" s="83">
        <v>355</v>
      </c>
      <c r="E390" s="86">
        <v>1753.2</v>
      </c>
      <c r="F390" s="28">
        <v>499.5</v>
      </c>
      <c r="G390" s="28"/>
      <c r="H390" s="28"/>
      <c r="I390" s="28"/>
      <c r="J390" s="86">
        <v>1253.7</v>
      </c>
      <c r="K390" s="86">
        <v>4903.8999999999996</v>
      </c>
      <c r="L390" s="109">
        <v>2.1320887200033041</v>
      </c>
      <c r="M390" s="168">
        <v>4742.8999999999996</v>
      </c>
      <c r="N390" s="168">
        <v>0</v>
      </c>
      <c r="O390" s="168">
        <v>0</v>
      </c>
      <c r="P390" s="168"/>
      <c r="Q390" s="167">
        <v>161</v>
      </c>
      <c r="R390" s="167"/>
      <c r="S390" s="167">
        <v>0</v>
      </c>
      <c r="T390" s="88">
        <v>6.4790000000000001</v>
      </c>
      <c r="U390" s="89">
        <v>4742.9466666666658</v>
      </c>
      <c r="V390" s="89" t="e">
        <v>#REF!</v>
      </c>
      <c r="W390" s="110" t="e">
        <v>#REF!</v>
      </c>
      <c r="X390" s="89" t="e">
        <v>#REF!</v>
      </c>
      <c r="Y390" s="1" t="e">
        <v>#REF!</v>
      </c>
      <c r="Z390" s="1" t="e">
        <v>#REF!</v>
      </c>
      <c r="AA390" s="1" t="e">
        <v>#REF!</v>
      </c>
      <c r="AB390" s="1" t="e">
        <v>#REF!</v>
      </c>
      <c r="AC390" s="1" t="e">
        <v>#REF!</v>
      </c>
      <c r="AD390" s="1" t="e">
        <v>#REF!</v>
      </c>
      <c r="AE390" s="1" t="e">
        <v>#REF!</v>
      </c>
      <c r="AF390" s="1" t="e">
        <v>#REF!</v>
      </c>
      <c r="AG390" s="1" t="e">
        <v>#REF!</v>
      </c>
      <c r="AH390" s="1" t="e">
        <v>#REF!</v>
      </c>
      <c r="AI390" s="88">
        <v>2.2123200000000005</v>
      </c>
      <c r="AJ390" s="167">
        <v>144</v>
      </c>
      <c r="AK390" s="167">
        <v>149.80000000000001</v>
      </c>
      <c r="AL390" s="167">
        <v>293.2</v>
      </c>
      <c r="AM390" s="167">
        <v>143.39999999999998</v>
      </c>
      <c r="AN390" s="167"/>
      <c r="AO390" s="167">
        <v>143.39999999999998</v>
      </c>
      <c r="AP390" s="167">
        <v>5047.8999999999996</v>
      </c>
      <c r="AQ390" s="167">
        <v>3294.7</v>
      </c>
      <c r="AR390" s="167">
        <v>3184</v>
      </c>
      <c r="AS390" s="167">
        <v>110.69999999999982</v>
      </c>
      <c r="AT390" s="167"/>
      <c r="AU390" s="167"/>
      <c r="AV390" s="167">
        <v>3294.7</v>
      </c>
      <c r="AW390" s="167"/>
      <c r="AX390" s="167">
        <v>3294.7</v>
      </c>
      <c r="AY390" s="167">
        <v>4548.3999999999996</v>
      </c>
    </row>
    <row r="391" spans="1:51" ht="15" customHeight="1" x14ac:dyDescent="0.25">
      <c r="A391" s="1">
        <v>3</v>
      </c>
      <c r="C391" s="115" t="s">
        <v>272</v>
      </c>
      <c r="D391" s="83">
        <v>324</v>
      </c>
      <c r="E391" s="86">
        <v>1615.6</v>
      </c>
      <c r="F391" s="28">
        <v>551.49999999999989</v>
      </c>
      <c r="G391" s="28"/>
      <c r="H391" s="28"/>
      <c r="I391" s="28"/>
      <c r="J391" s="86">
        <v>1064.0999999999999</v>
      </c>
      <c r="K391" s="86">
        <v>6111.6</v>
      </c>
      <c r="L391" s="109">
        <v>2.9114003647110609</v>
      </c>
      <c r="M391" s="168">
        <v>5798.8</v>
      </c>
      <c r="N391" s="168">
        <v>0</v>
      </c>
      <c r="O391" s="168">
        <v>0</v>
      </c>
      <c r="P391" s="168"/>
      <c r="Q391" s="167">
        <v>312.8</v>
      </c>
      <c r="R391" s="167"/>
      <c r="S391" s="167">
        <v>0</v>
      </c>
      <c r="T391" s="88">
        <v>6.4790000000000001</v>
      </c>
      <c r="U391" s="89">
        <v>5798.86</v>
      </c>
      <c r="V391" s="89" t="e">
        <v>#REF!</v>
      </c>
      <c r="W391" s="110" t="e">
        <v>#REF!</v>
      </c>
      <c r="X391" s="89" t="e">
        <v>#REF!</v>
      </c>
      <c r="Y391" s="1" t="e">
        <v>#REF!</v>
      </c>
      <c r="Z391" s="1" t="e">
        <v>#REF!</v>
      </c>
      <c r="AA391" s="1" t="e">
        <v>#REF!</v>
      </c>
      <c r="AB391" s="1" t="e">
        <v>#REF!</v>
      </c>
      <c r="AC391" s="1" t="e">
        <v>#REF!</v>
      </c>
      <c r="AD391" s="1" t="e">
        <v>#REF!</v>
      </c>
      <c r="AE391" s="1" t="e">
        <v>#REF!</v>
      </c>
      <c r="AF391" s="1" t="e">
        <v>#REF!</v>
      </c>
      <c r="AG391" s="1" t="e">
        <v>#REF!</v>
      </c>
      <c r="AH391" s="1" t="e">
        <v>#REF!</v>
      </c>
      <c r="AI391" s="88">
        <v>2.2123200000000005</v>
      </c>
      <c r="AJ391" s="167">
        <v>131.4</v>
      </c>
      <c r="AK391" s="167">
        <v>136.69999999999999</v>
      </c>
      <c r="AL391" s="167">
        <v>267.60000000000002</v>
      </c>
      <c r="AM391" s="167">
        <v>130.90000000000003</v>
      </c>
      <c r="AN391" s="167"/>
      <c r="AO391" s="167">
        <v>130.90000000000003</v>
      </c>
      <c r="AP391" s="167">
        <v>6243</v>
      </c>
      <c r="AQ391" s="167">
        <v>4627.3999999999996</v>
      </c>
      <c r="AR391" s="167">
        <v>4522</v>
      </c>
      <c r="AS391" s="167">
        <v>105.39999999999964</v>
      </c>
      <c r="AT391" s="167"/>
      <c r="AU391" s="167"/>
      <c r="AV391" s="167">
        <v>4627.3999999999996</v>
      </c>
      <c r="AW391" s="167"/>
      <c r="AX391" s="167">
        <v>4627.3999999999996</v>
      </c>
      <c r="AY391" s="167">
        <v>5691.5</v>
      </c>
    </row>
    <row r="392" spans="1:51" ht="15" customHeight="1" x14ac:dyDescent="0.25">
      <c r="A392" s="1">
        <v>3</v>
      </c>
      <c r="C392" s="115" t="s">
        <v>376</v>
      </c>
      <c r="D392" s="83">
        <v>1441</v>
      </c>
      <c r="E392" s="86">
        <v>7571.7999999999993</v>
      </c>
      <c r="F392" s="28">
        <v>2906.9</v>
      </c>
      <c r="G392" s="28"/>
      <c r="H392" s="28"/>
      <c r="I392" s="28"/>
      <c r="J392" s="86">
        <v>4664.8999999999996</v>
      </c>
      <c r="K392" s="86">
        <v>10706.699999999999</v>
      </c>
      <c r="L392" s="109">
        <v>1.1467894084545178</v>
      </c>
      <c r="M392" s="168">
        <v>10229.4</v>
      </c>
      <c r="N392" s="168">
        <v>0</v>
      </c>
      <c r="O392" s="168">
        <v>0</v>
      </c>
      <c r="P392" s="168"/>
      <c r="Q392" s="167">
        <v>477.3</v>
      </c>
      <c r="R392" s="167"/>
      <c r="S392" s="167">
        <v>0</v>
      </c>
      <c r="T392" s="88">
        <v>6.4790000000000001</v>
      </c>
      <c r="U392" s="89">
        <v>10229.36</v>
      </c>
      <c r="V392" s="89" t="e">
        <v>#REF!</v>
      </c>
      <c r="W392" s="110" t="e">
        <v>#REF!</v>
      </c>
      <c r="X392" s="89" t="e">
        <v>#REF!</v>
      </c>
      <c r="Y392" s="1" t="e">
        <v>#REF!</v>
      </c>
      <c r="Z392" s="1" t="e">
        <v>#REF!</v>
      </c>
      <c r="AA392" s="1" t="e">
        <v>#REF!</v>
      </c>
      <c r="AB392" s="1" t="e">
        <v>#REF!</v>
      </c>
      <c r="AC392" s="1" t="e">
        <v>#REF!</v>
      </c>
      <c r="AD392" s="1" t="e">
        <v>#REF!</v>
      </c>
      <c r="AE392" s="1" t="e">
        <v>#REF!</v>
      </c>
      <c r="AF392" s="1" t="e">
        <v>#REF!</v>
      </c>
      <c r="AG392" s="1" t="e">
        <v>#REF!</v>
      </c>
      <c r="AH392" s="1" t="e">
        <v>#REF!</v>
      </c>
      <c r="AI392" s="88">
        <v>2.2123200000000005</v>
      </c>
      <c r="AJ392" s="167">
        <v>584.5</v>
      </c>
      <c r="AK392" s="167">
        <v>607.9</v>
      </c>
      <c r="AL392" s="167">
        <v>1189.9000000000001</v>
      </c>
      <c r="AM392" s="167">
        <v>582.00000000000011</v>
      </c>
      <c r="AN392" s="167"/>
      <c r="AO392" s="167">
        <v>582.00000000000011</v>
      </c>
      <c r="AP392" s="167">
        <v>11291.199999999999</v>
      </c>
      <c r="AQ392" s="167">
        <v>3719.4</v>
      </c>
      <c r="AR392" s="167">
        <v>4486.2</v>
      </c>
      <c r="AS392" s="167">
        <v>-766.79999999999973</v>
      </c>
      <c r="AT392" s="167"/>
      <c r="AU392" s="167"/>
      <c r="AV392" s="167">
        <v>3719.4</v>
      </c>
      <c r="AW392" s="167"/>
      <c r="AX392" s="167">
        <v>3719.4</v>
      </c>
      <c r="AY392" s="167">
        <v>8384.2999999999993</v>
      </c>
    </row>
    <row r="393" spans="1:51" ht="15" customHeight="1" x14ac:dyDescent="0.25">
      <c r="A393" s="1">
        <v>3</v>
      </c>
      <c r="C393" s="115" t="s">
        <v>377</v>
      </c>
      <c r="D393" s="83">
        <v>696</v>
      </c>
      <c r="E393" s="86">
        <v>3436.9</v>
      </c>
      <c r="F393" s="28">
        <v>1070.9000000000001</v>
      </c>
      <c r="G393" s="28"/>
      <c r="H393" s="28"/>
      <c r="I393" s="28"/>
      <c r="J393" s="86">
        <v>2366</v>
      </c>
      <c r="K393" s="86">
        <v>6926.2000000000007</v>
      </c>
      <c r="L393" s="109">
        <v>1.5359525824369804</v>
      </c>
      <c r="M393" s="168">
        <v>6591.1</v>
      </c>
      <c r="N393" s="168">
        <v>0</v>
      </c>
      <c r="O393" s="168">
        <v>0</v>
      </c>
      <c r="P393" s="168"/>
      <c r="Q393" s="167">
        <v>335.1</v>
      </c>
      <c r="R393" s="167"/>
      <c r="S393" s="167">
        <v>0</v>
      </c>
      <c r="T393" s="88">
        <v>6.4790000000000001</v>
      </c>
      <c r="U393" s="89">
        <v>6591.0666666666648</v>
      </c>
      <c r="V393" s="89" t="e">
        <v>#REF!</v>
      </c>
      <c r="W393" s="110" t="e">
        <v>#REF!</v>
      </c>
      <c r="X393" s="89" t="e">
        <v>#REF!</v>
      </c>
      <c r="Y393" s="1" t="e">
        <v>#REF!</v>
      </c>
      <c r="Z393" s="1" t="e">
        <v>#REF!</v>
      </c>
      <c r="AA393" s="1" t="e">
        <v>#REF!</v>
      </c>
      <c r="AB393" s="1" t="e">
        <v>#REF!</v>
      </c>
      <c r="AC393" s="1" t="e">
        <v>#REF!</v>
      </c>
      <c r="AD393" s="1" t="e">
        <v>#REF!</v>
      </c>
      <c r="AE393" s="1" t="e">
        <v>#REF!</v>
      </c>
      <c r="AF393" s="1" t="e">
        <v>#REF!</v>
      </c>
      <c r="AG393" s="1" t="e">
        <v>#REF!</v>
      </c>
      <c r="AH393" s="1" t="e">
        <v>#REF!</v>
      </c>
      <c r="AI393" s="88">
        <v>2.2123200000000005</v>
      </c>
      <c r="AJ393" s="167">
        <v>282.3</v>
      </c>
      <c r="AK393" s="167">
        <v>293.60000000000002</v>
      </c>
      <c r="AL393" s="167">
        <v>574.70000000000005</v>
      </c>
      <c r="AM393" s="167">
        <v>281.10000000000002</v>
      </c>
      <c r="AN393" s="167"/>
      <c r="AO393" s="167">
        <v>281.10000000000002</v>
      </c>
      <c r="AP393" s="167">
        <v>7208.5000000000009</v>
      </c>
      <c r="AQ393" s="167">
        <v>3771.6</v>
      </c>
      <c r="AR393" s="167">
        <v>3724.1</v>
      </c>
      <c r="AS393" s="167">
        <v>47.5</v>
      </c>
      <c r="AT393" s="167"/>
      <c r="AU393" s="167"/>
      <c r="AV393" s="167">
        <v>3771.6</v>
      </c>
      <c r="AW393" s="167"/>
      <c r="AX393" s="167">
        <v>3771.6</v>
      </c>
      <c r="AY393" s="167">
        <v>6137.6</v>
      </c>
    </row>
    <row r="394" spans="1:51" ht="15" customHeight="1" x14ac:dyDescent="0.25">
      <c r="A394" s="1">
        <v>3</v>
      </c>
      <c r="C394" s="115" t="s">
        <v>378</v>
      </c>
      <c r="D394" s="83">
        <v>292</v>
      </c>
      <c r="E394" s="86">
        <v>1653.6</v>
      </c>
      <c r="F394" s="28">
        <v>555.1</v>
      </c>
      <c r="G394" s="28"/>
      <c r="H394" s="28"/>
      <c r="I394" s="28"/>
      <c r="J394" s="86">
        <v>1098.5</v>
      </c>
      <c r="K394" s="86">
        <v>6829.2</v>
      </c>
      <c r="L394" s="109">
        <v>3.6097655861825455</v>
      </c>
      <c r="M394" s="168">
        <v>6487.3</v>
      </c>
      <c r="N394" s="168">
        <v>0</v>
      </c>
      <c r="O394" s="168">
        <v>0</v>
      </c>
      <c r="P394" s="168"/>
      <c r="Q394" s="167">
        <v>341.9</v>
      </c>
      <c r="R394" s="167"/>
      <c r="S394" s="167">
        <v>0</v>
      </c>
      <c r="T394" s="88">
        <v>6.4790000000000001</v>
      </c>
      <c r="U394" s="89">
        <v>6487.2933333333331</v>
      </c>
      <c r="V394" s="89" t="e">
        <v>#REF!</v>
      </c>
      <c r="W394" s="110" t="e">
        <v>#REF!</v>
      </c>
      <c r="X394" s="89" t="e">
        <v>#REF!</v>
      </c>
      <c r="Y394" s="1" t="e">
        <v>#REF!</v>
      </c>
      <c r="Z394" s="1" t="e">
        <v>#REF!</v>
      </c>
      <c r="AA394" s="1" t="e">
        <v>#REF!</v>
      </c>
      <c r="AB394" s="1" t="e">
        <v>#REF!</v>
      </c>
      <c r="AC394" s="1" t="e">
        <v>#REF!</v>
      </c>
      <c r="AD394" s="1" t="e">
        <v>#REF!</v>
      </c>
      <c r="AE394" s="1" t="e">
        <v>#REF!</v>
      </c>
      <c r="AF394" s="1" t="e">
        <v>#REF!</v>
      </c>
      <c r="AG394" s="1" t="e">
        <v>#REF!</v>
      </c>
      <c r="AH394" s="1" t="e">
        <v>#REF!</v>
      </c>
      <c r="AI394" s="88">
        <v>2.2123200000000005</v>
      </c>
      <c r="AJ394" s="167">
        <v>118.4</v>
      </c>
      <c r="AK394" s="167">
        <v>123.1</v>
      </c>
      <c r="AL394" s="167">
        <v>240.9</v>
      </c>
      <c r="AM394" s="167">
        <v>117.80000000000001</v>
      </c>
      <c r="AN394" s="167"/>
      <c r="AO394" s="167">
        <v>117.80000000000001</v>
      </c>
      <c r="AP394" s="167">
        <v>6947.5999999999995</v>
      </c>
      <c r="AQ394" s="167">
        <v>5294</v>
      </c>
      <c r="AR394" s="167">
        <v>4996.3999999999996</v>
      </c>
      <c r="AS394" s="167">
        <v>297.60000000000036</v>
      </c>
      <c r="AT394" s="167"/>
      <c r="AU394" s="167"/>
      <c r="AV394" s="167">
        <v>5294</v>
      </c>
      <c r="AW394" s="167"/>
      <c r="AX394" s="167">
        <v>5294</v>
      </c>
      <c r="AY394" s="167">
        <v>6392.5</v>
      </c>
    </row>
    <row r="395" spans="1:51" x14ac:dyDescent="0.25">
      <c r="A395" s="1">
        <v>2</v>
      </c>
      <c r="B395" s="1">
        <v>2</v>
      </c>
      <c r="C395" s="115" t="s">
        <v>43</v>
      </c>
      <c r="D395" s="83">
        <v>36800</v>
      </c>
      <c r="E395" s="86">
        <v>415808.89999999997</v>
      </c>
      <c r="F395" s="28">
        <v>202615.49999999997</v>
      </c>
      <c r="G395" s="28"/>
      <c r="H395" s="28">
        <v>0</v>
      </c>
      <c r="I395" s="28">
        <v>0</v>
      </c>
      <c r="J395" s="86">
        <v>213193.4</v>
      </c>
      <c r="K395" s="86">
        <v>828351.5</v>
      </c>
      <c r="L395" s="109">
        <v>1.4552334904599677</v>
      </c>
      <c r="M395" s="168">
        <v>716498</v>
      </c>
      <c r="N395" s="168">
        <v>3332.5</v>
      </c>
      <c r="O395" s="168">
        <v>3332.5</v>
      </c>
      <c r="P395" s="168"/>
      <c r="Q395" s="167">
        <v>25431.8</v>
      </c>
      <c r="R395" s="167"/>
      <c r="S395" s="167">
        <v>83089.2</v>
      </c>
      <c r="T395" s="88">
        <v>15.468</v>
      </c>
      <c r="U395" s="89">
        <v>596732.87</v>
      </c>
      <c r="V395" s="89" t="e">
        <v>#REF!</v>
      </c>
      <c r="W395" s="110" t="e">
        <v>#REF!</v>
      </c>
      <c r="X395" s="89" t="e">
        <v>#REF!</v>
      </c>
      <c r="Y395" s="1" t="e">
        <v>#REF!</v>
      </c>
      <c r="Z395" s="1" t="e">
        <v>#REF!</v>
      </c>
      <c r="AA395" s="1" t="e">
        <v>#REF!</v>
      </c>
      <c r="AB395" s="1" t="e">
        <v>#REF!</v>
      </c>
      <c r="AC395" s="1" t="e">
        <v>#REF!</v>
      </c>
      <c r="AD395" s="1" t="e">
        <v>#REF!</v>
      </c>
      <c r="AE395" s="1" t="e">
        <v>#REF!</v>
      </c>
      <c r="AF395" s="1" t="e">
        <v>#REF!</v>
      </c>
      <c r="AG395" s="1" t="e">
        <v>#REF!</v>
      </c>
      <c r="AH395" s="1" t="e">
        <v>#REF!</v>
      </c>
      <c r="AI395" s="88">
        <v>3.5481600000000002</v>
      </c>
      <c r="AJ395" s="167">
        <v>23940</v>
      </c>
      <c r="AK395" s="167">
        <v>24897.599999999999</v>
      </c>
      <c r="AL395" s="167">
        <v>48732.9</v>
      </c>
      <c r="AM395" s="167">
        <v>23835.300000000003</v>
      </c>
      <c r="AN395" s="167" t="e">
        <v>#REF!</v>
      </c>
      <c r="AO395" s="167" t="e">
        <v>#REF!</v>
      </c>
      <c r="AP395" s="167">
        <v>852291.5</v>
      </c>
      <c r="AQ395" s="167">
        <v>436482.6</v>
      </c>
      <c r="AR395" s="167">
        <v>298136.09999999998</v>
      </c>
      <c r="AS395" s="167">
        <v>138346.5</v>
      </c>
      <c r="AT395" s="167">
        <v>0</v>
      </c>
      <c r="AU395" s="167">
        <v>5179.8999999999996</v>
      </c>
      <c r="AV395" s="167">
        <v>441662.5</v>
      </c>
      <c r="AW395" s="167"/>
      <c r="AX395" s="167">
        <v>441662.5</v>
      </c>
      <c r="AY395" s="167">
        <v>654855.9</v>
      </c>
    </row>
    <row r="396" spans="1:51" x14ac:dyDescent="0.25">
      <c r="A396" s="27">
        <v>1</v>
      </c>
      <c r="B396" s="27">
        <v>1</v>
      </c>
      <c r="C396" s="158" t="s">
        <v>379</v>
      </c>
      <c r="D396" s="159">
        <v>53403</v>
      </c>
      <c r="E396" s="84">
        <v>849303.80000000016</v>
      </c>
      <c r="F396" s="84">
        <v>366721.2</v>
      </c>
      <c r="G396" s="84"/>
      <c r="H396" s="84">
        <v>0</v>
      </c>
      <c r="I396" s="84">
        <v>0</v>
      </c>
      <c r="J396" s="84">
        <v>482582.6</v>
      </c>
      <c r="K396" s="84">
        <v>1320547</v>
      </c>
      <c r="L396" s="84"/>
      <c r="M396" s="169">
        <v>1171616.6000000001</v>
      </c>
      <c r="N396" s="169">
        <v>4789</v>
      </c>
      <c r="O396" s="169">
        <v>4789</v>
      </c>
      <c r="P396" s="169">
        <v>0</v>
      </c>
      <c r="Q396" s="169">
        <v>42556.7</v>
      </c>
      <c r="R396" s="169">
        <v>0</v>
      </c>
      <c r="S396" s="169">
        <v>101584.7</v>
      </c>
      <c r="T396" s="88"/>
      <c r="U396" s="84">
        <v>988311.97966666659</v>
      </c>
      <c r="V396" s="84" t="e">
        <v>#REF!</v>
      </c>
      <c r="W396" s="84" t="e">
        <v>#REF!</v>
      </c>
      <c r="X396" s="84" t="e">
        <v>#REF!</v>
      </c>
      <c r="Y396" s="160" t="e">
        <v>#REF!</v>
      </c>
      <c r="Z396" s="160" t="e">
        <v>#REF!</v>
      </c>
      <c r="AA396" s="160" t="e">
        <v>#REF!</v>
      </c>
      <c r="AB396" s="160" t="e">
        <v>#REF!</v>
      </c>
      <c r="AC396" s="160" t="e">
        <v>#REF!</v>
      </c>
      <c r="AD396" s="160" t="e">
        <v>#REF!</v>
      </c>
      <c r="AE396" s="160" t="e">
        <v>#REF!</v>
      </c>
      <c r="AF396" s="160" t="e">
        <v>#REF!</v>
      </c>
      <c r="AG396" s="160" t="e">
        <v>#REF!</v>
      </c>
      <c r="AH396" s="160" t="e">
        <v>#REF!</v>
      </c>
      <c r="AI396" s="97">
        <v>0</v>
      </c>
      <c r="AJ396" s="166">
        <v>61098</v>
      </c>
      <c r="AK396" s="166">
        <v>63541.900000000009</v>
      </c>
      <c r="AL396" s="166">
        <v>124372.69999999998</v>
      </c>
      <c r="AM396" s="166">
        <v>60830.799999999996</v>
      </c>
      <c r="AN396" s="166" t="e">
        <v>#REF!</v>
      </c>
      <c r="AO396" s="166" t="e">
        <v>#REF!</v>
      </c>
      <c r="AP396" s="166">
        <v>1381645</v>
      </c>
      <c r="AQ396" s="166">
        <v>575771.10000000009</v>
      </c>
      <c r="AR396" s="166">
        <v>381489.39999999997</v>
      </c>
      <c r="AS396" s="166">
        <v>194281.70000000013</v>
      </c>
      <c r="AT396" s="166">
        <v>1682.4</v>
      </c>
      <c r="AU396" s="166">
        <v>0</v>
      </c>
      <c r="AV396" s="166">
        <v>577453.5</v>
      </c>
      <c r="AW396" s="166">
        <v>0</v>
      </c>
      <c r="AX396" s="166">
        <v>577453.5</v>
      </c>
      <c r="AY396" s="166">
        <v>1060036.1000000001</v>
      </c>
    </row>
    <row r="397" spans="1:51" ht="15" customHeight="1" x14ac:dyDescent="0.25">
      <c r="A397" s="1">
        <v>4</v>
      </c>
      <c r="B397" s="1">
        <v>3</v>
      </c>
      <c r="C397" s="115" t="s">
        <v>380</v>
      </c>
      <c r="D397" s="83">
        <v>20130</v>
      </c>
      <c r="E397" s="86">
        <v>110376.1</v>
      </c>
      <c r="F397" s="28">
        <v>59032.80000000001</v>
      </c>
      <c r="G397" s="28"/>
      <c r="H397" s="28"/>
      <c r="I397" s="28"/>
      <c r="J397" s="86">
        <v>51343.3</v>
      </c>
      <c r="K397" s="86">
        <v>55534.500000000007</v>
      </c>
      <c r="L397" s="109">
        <v>0.94608808178935688</v>
      </c>
      <c r="M397" s="168">
        <v>52878.9</v>
      </c>
      <c r="N397" s="168">
        <v>0</v>
      </c>
      <c r="O397" s="168">
        <v>0</v>
      </c>
      <c r="P397" s="168"/>
      <c r="Q397" s="167">
        <v>2655.6</v>
      </c>
      <c r="R397" s="167"/>
      <c r="S397" s="167">
        <v>0</v>
      </c>
      <c r="T397" s="88">
        <v>2.9159999999999999</v>
      </c>
      <c r="U397" s="89">
        <v>56103.993333333339</v>
      </c>
      <c r="V397" s="89" t="e">
        <v>#REF!</v>
      </c>
      <c r="W397" s="110" t="e">
        <v>#REF!</v>
      </c>
      <c r="X397" s="89" t="e">
        <v>#REF!</v>
      </c>
      <c r="Y397" s="1" t="e">
        <v>#REF!</v>
      </c>
      <c r="Z397" s="1" t="e">
        <v>#REF!</v>
      </c>
      <c r="AA397" s="1" t="e">
        <v>#REF!</v>
      </c>
      <c r="AB397" s="1" t="e">
        <v>#REF!</v>
      </c>
      <c r="AC397" s="1" t="e">
        <v>#REF!</v>
      </c>
      <c r="AD397" s="1" t="e">
        <v>#REF!</v>
      </c>
      <c r="AE397" s="1" t="e">
        <v>#REF!</v>
      </c>
      <c r="AF397" s="1" t="e">
        <v>#REF!</v>
      </c>
      <c r="AG397" s="1" t="e">
        <v>#REF!</v>
      </c>
      <c r="AH397" s="1" t="e">
        <v>#REF!</v>
      </c>
      <c r="AI397" s="88">
        <v>3.091968</v>
      </c>
      <c r="AJ397" s="167">
        <v>11411.7</v>
      </c>
      <c r="AK397" s="167">
        <v>11868.2</v>
      </c>
      <c r="AL397" s="167">
        <v>23230</v>
      </c>
      <c r="AM397" s="167">
        <v>11361.8</v>
      </c>
      <c r="AN397" s="167"/>
      <c r="AO397" s="167">
        <v>11361.8</v>
      </c>
      <c r="AP397" s="167">
        <v>66946.200000000012</v>
      </c>
      <c r="AQ397" s="167">
        <v>0</v>
      </c>
      <c r="AR397" s="167">
        <v>0</v>
      </c>
      <c r="AS397" s="167">
        <v>0</v>
      </c>
      <c r="AT397" s="167"/>
      <c r="AU397" s="167"/>
      <c r="AV397" s="167">
        <v>0</v>
      </c>
      <c r="AW397" s="167"/>
      <c r="AX397" s="167">
        <v>0</v>
      </c>
      <c r="AY397" s="167">
        <v>51343.3</v>
      </c>
    </row>
    <row r="398" spans="1:51" ht="15" customHeight="1" x14ac:dyDescent="0.25">
      <c r="A398" s="1">
        <v>4</v>
      </c>
      <c r="B398" s="1">
        <v>3</v>
      </c>
      <c r="C398" s="115" t="s">
        <v>381</v>
      </c>
      <c r="D398" s="83">
        <v>8986</v>
      </c>
      <c r="E398" s="86">
        <v>45564</v>
      </c>
      <c r="F398" s="28">
        <v>34717.4</v>
      </c>
      <c r="G398" s="28"/>
      <c r="H398" s="28"/>
      <c r="I398" s="28"/>
      <c r="J398" s="86">
        <v>10846.6</v>
      </c>
      <c r="K398" s="86">
        <v>49057.700000000004</v>
      </c>
      <c r="L398" s="109">
        <v>1.8722043465265434</v>
      </c>
      <c r="M398" s="168">
        <v>47754.9</v>
      </c>
      <c r="N398" s="168">
        <v>0</v>
      </c>
      <c r="O398" s="168">
        <v>0</v>
      </c>
      <c r="P398" s="168"/>
      <c r="Q398" s="167">
        <v>1302.8</v>
      </c>
      <c r="R398" s="167"/>
      <c r="S398" s="167">
        <v>0</v>
      </c>
      <c r="T398" s="88">
        <v>2.9159999999999999</v>
      </c>
      <c r="U398" s="89">
        <v>46921.019666666682</v>
      </c>
      <c r="V398" s="89" t="e">
        <v>#REF!</v>
      </c>
      <c r="W398" s="110" t="e">
        <v>#REF!</v>
      </c>
      <c r="X398" s="89" t="e">
        <v>#REF!</v>
      </c>
      <c r="Y398" s="1" t="e">
        <v>#REF!</v>
      </c>
      <c r="Z398" s="1" t="e">
        <v>#REF!</v>
      </c>
      <c r="AA398" s="1" t="e">
        <v>#REF!</v>
      </c>
      <c r="AB398" s="1" t="e">
        <v>#REF!</v>
      </c>
      <c r="AC398" s="1" t="e">
        <v>#REF!</v>
      </c>
      <c r="AD398" s="1" t="e">
        <v>#REF!</v>
      </c>
      <c r="AE398" s="1" t="e">
        <v>#REF!</v>
      </c>
      <c r="AF398" s="1" t="e">
        <v>#REF!</v>
      </c>
      <c r="AG398" s="1" t="e">
        <v>#REF!</v>
      </c>
      <c r="AH398" s="1" t="e">
        <v>#REF!</v>
      </c>
      <c r="AI398" s="88">
        <v>3.091968</v>
      </c>
      <c r="AJ398" s="167">
        <v>5094.2</v>
      </c>
      <c r="AK398" s="167">
        <v>5298</v>
      </c>
      <c r="AL398" s="167">
        <v>10370</v>
      </c>
      <c r="AM398" s="167">
        <v>5072</v>
      </c>
      <c r="AN398" s="167"/>
      <c r="AO398" s="167">
        <v>5072</v>
      </c>
      <c r="AP398" s="167">
        <v>54151.9</v>
      </c>
      <c r="AQ398" s="167">
        <v>8587.9</v>
      </c>
      <c r="AR398" s="167">
        <v>14500.7</v>
      </c>
      <c r="AS398" s="167">
        <v>-5912.8000000000011</v>
      </c>
      <c r="AT398" s="167"/>
      <c r="AU398" s="167"/>
      <c r="AV398" s="167">
        <v>8587.9</v>
      </c>
      <c r="AW398" s="167"/>
      <c r="AX398" s="167">
        <v>8587.9</v>
      </c>
      <c r="AY398" s="167">
        <v>19434.5</v>
      </c>
    </row>
    <row r="399" spans="1:51" ht="15" customHeight="1" x14ac:dyDescent="0.25">
      <c r="A399" s="1">
        <v>3</v>
      </c>
      <c r="C399" s="115" t="s">
        <v>382</v>
      </c>
      <c r="D399" s="83">
        <v>804</v>
      </c>
      <c r="E399" s="86">
        <v>4172</v>
      </c>
      <c r="F399" s="28">
        <v>1404.6</v>
      </c>
      <c r="G399" s="28"/>
      <c r="H399" s="28"/>
      <c r="I399" s="28"/>
      <c r="J399" s="86">
        <v>2767.4</v>
      </c>
      <c r="K399" s="86">
        <v>6344.5</v>
      </c>
      <c r="L399" s="109">
        <v>1.2179609745684297</v>
      </c>
      <c r="M399" s="168">
        <v>6176</v>
      </c>
      <c r="N399" s="168">
        <v>0</v>
      </c>
      <c r="O399" s="168">
        <v>0</v>
      </c>
      <c r="P399" s="168"/>
      <c r="Q399" s="167">
        <v>168.5</v>
      </c>
      <c r="R399" s="167"/>
      <c r="S399" s="167">
        <v>0</v>
      </c>
      <c r="T399" s="88">
        <v>6.4790000000000001</v>
      </c>
      <c r="U399" s="89">
        <v>6103.9733333333343</v>
      </c>
      <c r="V399" s="89" t="e">
        <v>#REF!</v>
      </c>
      <c r="W399" s="110" t="e">
        <v>#REF!</v>
      </c>
      <c r="X399" s="89" t="e">
        <v>#REF!</v>
      </c>
      <c r="Y399" s="1" t="e">
        <v>#REF!</v>
      </c>
      <c r="Z399" s="1" t="e">
        <v>#REF!</v>
      </c>
      <c r="AA399" s="1" t="e">
        <v>#REF!</v>
      </c>
      <c r="AB399" s="1" t="e">
        <v>#REF!</v>
      </c>
      <c r="AC399" s="1" t="e">
        <v>#REF!</v>
      </c>
      <c r="AD399" s="1" t="e">
        <v>#REF!</v>
      </c>
      <c r="AE399" s="1" t="e">
        <v>#REF!</v>
      </c>
      <c r="AF399" s="1" t="e">
        <v>#REF!</v>
      </c>
      <c r="AG399" s="1" t="e">
        <v>#REF!</v>
      </c>
      <c r="AH399" s="1" t="e">
        <v>#REF!</v>
      </c>
      <c r="AI399" s="88">
        <v>2.2123200000000005</v>
      </c>
      <c r="AJ399" s="167">
        <v>326.10000000000002</v>
      </c>
      <c r="AK399" s="167">
        <v>339.1</v>
      </c>
      <c r="AL399" s="167">
        <v>663.7</v>
      </c>
      <c r="AM399" s="167">
        <v>324.60000000000002</v>
      </c>
      <c r="AN399" s="167"/>
      <c r="AO399" s="167">
        <v>324.60000000000002</v>
      </c>
      <c r="AP399" s="167">
        <v>6670.6</v>
      </c>
      <c r="AQ399" s="167">
        <v>2498.6</v>
      </c>
      <c r="AR399" s="167">
        <v>3010.5</v>
      </c>
      <c r="AS399" s="167">
        <v>-511.90000000000009</v>
      </c>
      <c r="AT399" s="167"/>
      <c r="AU399" s="167"/>
      <c r="AV399" s="167">
        <v>2498.6</v>
      </c>
      <c r="AW399" s="167"/>
      <c r="AX399" s="167">
        <v>2498.6</v>
      </c>
      <c r="AY399" s="167">
        <v>5266</v>
      </c>
    </row>
    <row r="400" spans="1:51" ht="15" customHeight="1" x14ac:dyDescent="0.25">
      <c r="A400" s="1">
        <v>3</v>
      </c>
      <c r="C400" s="115" t="s">
        <v>383</v>
      </c>
      <c r="D400" s="83">
        <v>1698</v>
      </c>
      <c r="E400" s="86">
        <v>6932.7000000000007</v>
      </c>
      <c r="F400" s="28">
        <v>2833.6</v>
      </c>
      <c r="G400" s="28"/>
      <c r="H400" s="28"/>
      <c r="I400" s="28"/>
      <c r="J400" s="86">
        <v>4099.1000000000004</v>
      </c>
      <c r="K400" s="86">
        <v>13454.3</v>
      </c>
      <c r="L400" s="109">
        <v>1.2229689796026701</v>
      </c>
      <c r="M400" s="168">
        <v>13071.4</v>
      </c>
      <c r="N400" s="168">
        <v>0</v>
      </c>
      <c r="O400" s="168">
        <v>0</v>
      </c>
      <c r="P400" s="168"/>
      <c r="Q400" s="167">
        <v>382.9</v>
      </c>
      <c r="R400" s="167"/>
      <c r="S400" s="167">
        <v>0</v>
      </c>
      <c r="T400" s="88">
        <v>6.4790000000000001</v>
      </c>
      <c r="U400" s="89">
        <v>12800.193333333336</v>
      </c>
      <c r="V400" s="89" t="e">
        <v>#REF!</v>
      </c>
      <c r="W400" s="110" t="e">
        <v>#REF!</v>
      </c>
      <c r="X400" s="89" t="e">
        <v>#REF!</v>
      </c>
      <c r="Y400" s="1" t="e">
        <v>#REF!</v>
      </c>
      <c r="Z400" s="1" t="e">
        <v>#REF!</v>
      </c>
      <c r="AA400" s="1" t="e">
        <v>#REF!</v>
      </c>
      <c r="AB400" s="1" t="e">
        <v>#REF!</v>
      </c>
      <c r="AC400" s="1" t="e">
        <v>#REF!</v>
      </c>
      <c r="AD400" s="1" t="e">
        <v>#REF!</v>
      </c>
      <c r="AE400" s="1" t="e">
        <v>#REF!</v>
      </c>
      <c r="AF400" s="1" t="e">
        <v>#REF!</v>
      </c>
      <c r="AG400" s="1" t="e">
        <v>#REF!</v>
      </c>
      <c r="AH400" s="1" t="e">
        <v>#REF!</v>
      </c>
      <c r="AI400" s="88">
        <v>2.2123200000000005</v>
      </c>
      <c r="AJ400" s="167">
        <v>688.7</v>
      </c>
      <c r="AK400" s="167">
        <v>716.2</v>
      </c>
      <c r="AL400" s="167">
        <v>1401.8</v>
      </c>
      <c r="AM400" s="167">
        <v>685.59999999999991</v>
      </c>
      <c r="AN400" s="167"/>
      <c r="AO400" s="167">
        <v>685.59999999999991</v>
      </c>
      <c r="AP400" s="167">
        <v>14143</v>
      </c>
      <c r="AQ400" s="167">
        <v>7210.3</v>
      </c>
      <c r="AR400" s="167">
        <v>6133.6</v>
      </c>
      <c r="AS400" s="167">
        <v>1076.6999999999998</v>
      </c>
      <c r="AT400" s="167"/>
      <c r="AU400" s="167"/>
      <c r="AV400" s="167">
        <v>7210.3</v>
      </c>
      <c r="AW400" s="167"/>
      <c r="AX400" s="167">
        <v>7210.3</v>
      </c>
      <c r="AY400" s="167">
        <v>11309.400000000001</v>
      </c>
    </row>
    <row r="401" spans="1:51" ht="15" customHeight="1" x14ac:dyDescent="0.25">
      <c r="A401" s="1">
        <v>3</v>
      </c>
      <c r="C401" s="115" t="s">
        <v>384</v>
      </c>
      <c r="D401" s="83">
        <v>1694</v>
      </c>
      <c r="E401" s="86">
        <v>9170.6</v>
      </c>
      <c r="F401" s="28">
        <v>5269.1</v>
      </c>
      <c r="G401" s="28"/>
      <c r="H401" s="28"/>
      <c r="I401" s="28"/>
      <c r="J401" s="86">
        <v>3901.5</v>
      </c>
      <c r="K401" s="86">
        <v>8724.9</v>
      </c>
      <c r="L401" s="109">
        <v>0.79494864254016206</v>
      </c>
      <c r="M401" s="168">
        <v>8310.1</v>
      </c>
      <c r="N401" s="168">
        <v>0</v>
      </c>
      <c r="O401" s="168">
        <v>0</v>
      </c>
      <c r="P401" s="168"/>
      <c r="Q401" s="167">
        <v>414.8</v>
      </c>
      <c r="R401" s="167"/>
      <c r="S401" s="167">
        <v>0</v>
      </c>
      <c r="T401" s="88">
        <v>6.4790000000000001</v>
      </c>
      <c r="U401" s="89">
        <v>8310.0833333333321</v>
      </c>
      <c r="V401" s="89" t="e">
        <v>#REF!</v>
      </c>
      <c r="W401" s="110" t="e">
        <v>#REF!</v>
      </c>
      <c r="X401" s="89" t="e">
        <v>#REF!</v>
      </c>
      <c r="Y401" s="1" t="e">
        <v>#REF!</v>
      </c>
      <c r="Z401" s="1" t="e">
        <v>#REF!</v>
      </c>
      <c r="AA401" s="1" t="e">
        <v>#REF!</v>
      </c>
      <c r="AB401" s="1" t="e">
        <v>#REF!</v>
      </c>
      <c r="AC401" s="1" t="e">
        <v>#REF!</v>
      </c>
      <c r="AD401" s="1" t="e">
        <v>#REF!</v>
      </c>
      <c r="AE401" s="1" t="e">
        <v>#REF!</v>
      </c>
      <c r="AF401" s="1" t="e">
        <v>#REF!</v>
      </c>
      <c r="AG401" s="1" t="e">
        <v>#REF!</v>
      </c>
      <c r="AH401" s="1" t="e">
        <v>#REF!</v>
      </c>
      <c r="AI401" s="88">
        <v>2.2123200000000005</v>
      </c>
      <c r="AJ401" s="167">
        <v>687.1</v>
      </c>
      <c r="AK401" s="167">
        <v>714.6</v>
      </c>
      <c r="AL401" s="167">
        <v>1398.7</v>
      </c>
      <c r="AM401" s="167">
        <v>684.1</v>
      </c>
      <c r="AN401" s="167"/>
      <c r="AO401" s="167">
        <v>684.1</v>
      </c>
      <c r="AP401" s="167">
        <v>9412</v>
      </c>
      <c r="AQ401" s="167">
        <v>241.4</v>
      </c>
      <c r="AR401" s="167">
        <v>1551.7</v>
      </c>
      <c r="AS401" s="167">
        <v>-1310.3</v>
      </c>
      <c r="AT401" s="167"/>
      <c r="AU401" s="167"/>
      <c r="AV401" s="167">
        <v>241.4</v>
      </c>
      <c r="AW401" s="167"/>
      <c r="AX401" s="167">
        <v>241.4</v>
      </c>
      <c r="AY401" s="167">
        <v>4142.8999999999996</v>
      </c>
    </row>
    <row r="402" spans="1:51" ht="15" customHeight="1" x14ac:dyDescent="0.25">
      <c r="A402" s="1">
        <v>3</v>
      </c>
      <c r="C402" s="115" t="s">
        <v>385</v>
      </c>
      <c r="D402" s="83">
        <v>1033</v>
      </c>
      <c r="E402" s="86">
        <v>5333.7</v>
      </c>
      <c r="F402" s="28">
        <v>1973.8999999999999</v>
      </c>
      <c r="G402" s="28"/>
      <c r="H402" s="28"/>
      <c r="I402" s="28"/>
      <c r="J402" s="86">
        <v>3359.8</v>
      </c>
      <c r="K402" s="86">
        <v>9454.7999999999975</v>
      </c>
      <c r="L402" s="109">
        <v>1.4126808079181123</v>
      </c>
      <c r="M402" s="168">
        <v>9189.9</v>
      </c>
      <c r="N402" s="168">
        <v>0</v>
      </c>
      <c r="O402" s="168">
        <v>0</v>
      </c>
      <c r="P402" s="168"/>
      <c r="Q402" s="167">
        <v>264.89999999999998</v>
      </c>
      <c r="R402" s="167"/>
      <c r="S402" s="167">
        <v>0</v>
      </c>
      <c r="T402" s="88">
        <v>6.4790000000000001</v>
      </c>
      <c r="U402" s="89">
        <v>9149.2000000000007</v>
      </c>
      <c r="V402" s="89" t="e">
        <v>#REF!</v>
      </c>
      <c r="W402" s="110" t="e">
        <v>#REF!</v>
      </c>
      <c r="X402" s="89" t="e">
        <v>#REF!</v>
      </c>
      <c r="Y402" s="1" t="e">
        <v>#REF!</v>
      </c>
      <c r="Z402" s="1" t="e">
        <v>#REF!</v>
      </c>
      <c r="AA402" s="1" t="e">
        <v>#REF!</v>
      </c>
      <c r="AB402" s="1" t="e">
        <v>#REF!</v>
      </c>
      <c r="AC402" s="1" t="e">
        <v>#REF!</v>
      </c>
      <c r="AD402" s="1" t="e">
        <v>#REF!</v>
      </c>
      <c r="AE402" s="1" t="e">
        <v>#REF!</v>
      </c>
      <c r="AF402" s="1" t="e">
        <v>#REF!</v>
      </c>
      <c r="AG402" s="1" t="e">
        <v>#REF!</v>
      </c>
      <c r="AH402" s="1" t="e">
        <v>#REF!</v>
      </c>
      <c r="AI402" s="88">
        <v>2.2123200000000005</v>
      </c>
      <c r="AJ402" s="167">
        <v>419</v>
      </c>
      <c r="AK402" s="167">
        <v>435.8</v>
      </c>
      <c r="AL402" s="167">
        <v>853</v>
      </c>
      <c r="AM402" s="167">
        <v>417.2</v>
      </c>
      <c r="AN402" s="167"/>
      <c r="AO402" s="167">
        <v>417.2</v>
      </c>
      <c r="AP402" s="167">
        <v>9873.7999999999975</v>
      </c>
      <c r="AQ402" s="167">
        <v>4540.1000000000004</v>
      </c>
      <c r="AR402" s="167">
        <v>4308.8</v>
      </c>
      <c r="AS402" s="167">
        <v>231.30000000000018</v>
      </c>
      <c r="AT402" s="167"/>
      <c r="AU402" s="167"/>
      <c r="AV402" s="167">
        <v>4540.1000000000004</v>
      </c>
      <c r="AW402" s="167"/>
      <c r="AX402" s="167">
        <v>4540.1000000000004</v>
      </c>
      <c r="AY402" s="167">
        <v>7899.9000000000005</v>
      </c>
    </row>
    <row r="403" spans="1:51" ht="15" customHeight="1" x14ac:dyDescent="0.25">
      <c r="A403" s="1">
        <v>3</v>
      </c>
      <c r="C403" s="115" t="s">
        <v>386</v>
      </c>
      <c r="D403" s="83">
        <v>1228</v>
      </c>
      <c r="E403" s="86">
        <v>6255.1</v>
      </c>
      <c r="F403" s="28">
        <v>2389.6999999999998</v>
      </c>
      <c r="G403" s="28"/>
      <c r="H403" s="28"/>
      <c r="I403" s="28"/>
      <c r="J403" s="86">
        <v>3865.4</v>
      </c>
      <c r="K403" s="86">
        <v>12650.9</v>
      </c>
      <c r="L403" s="109">
        <v>1.5900657247443883</v>
      </c>
      <c r="M403" s="168">
        <v>11642.9</v>
      </c>
      <c r="N403" s="168">
        <v>583.9</v>
      </c>
      <c r="O403" s="168">
        <v>583.9</v>
      </c>
      <c r="P403" s="168"/>
      <c r="Q403" s="167">
        <v>424.1</v>
      </c>
      <c r="R403" s="167"/>
      <c r="S403" s="167">
        <v>0</v>
      </c>
      <c r="T403" s="88">
        <v>6.4790000000000001</v>
      </c>
      <c r="U403" s="89">
        <v>11002.919999999998</v>
      </c>
      <c r="V403" s="89" t="e">
        <v>#REF!</v>
      </c>
      <c r="W403" s="110" t="e">
        <v>#REF!</v>
      </c>
      <c r="X403" s="89" t="e">
        <v>#REF!</v>
      </c>
      <c r="Y403" s="1" t="e">
        <v>#REF!</v>
      </c>
      <c r="Z403" s="1" t="e">
        <v>#REF!</v>
      </c>
      <c r="AA403" s="1" t="e">
        <v>#REF!</v>
      </c>
      <c r="AB403" s="1" t="e">
        <v>#REF!</v>
      </c>
      <c r="AC403" s="1" t="e">
        <v>#REF!</v>
      </c>
      <c r="AD403" s="1" t="e">
        <v>#REF!</v>
      </c>
      <c r="AE403" s="1" t="e">
        <v>#REF!</v>
      </c>
      <c r="AF403" s="1" t="e">
        <v>#REF!</v>
      </c>
      <c r="AG403" s="1" t="e">
        <v>#REF!</v>
      </c>
      <c r="AH403" s="1" t="e">
        <v>#REF!</v>
      </c>
      <c r="AI403" s="88">
        <v>2.2123200000000005</v>
      </c>
      <c r="AJ403" s="167">
        <v>498.1</v>
      </c>
      <c r="AK403" s="167">
        <v>518</v>
      </c>
      <c r="AL403" s="167">
        <v>1013.9</v>
      </c>
      <c r="AM403" s="167">
        <v>495.9</v>
      </c>
      <c r="AN403" s="167"/>
      <c r="AO403" s="167">
        <v>495.9</v>
      </c>
      <c r="AP403" s="167">
        <v>13149</v>
      </c>
      <c r="AQ403" s="167">
        <v>6893.9</v>
      </c>
      <c r="AR403" s="167">
        <v>6867.9</v>
      </c>
      <c r="AS403" s="167">
        <v>26</v>
      </c>
      <c r="AT403" s="167"/>
      <c r="AU403" s="167"/>
      <c r="AV403" s="167">
        <v>6893.9</v>
      </c>
      <c r="AW403" s="167"/>
      <c r="AX403" s="167">
        <v>6893.9</v>
      </c>
      <c r="AY403" s="167">
        <v>10759.3</v>
      </c>
    </row>
    <row r="404" spans="1:51" ht="15" customHeight="1" x14ac:dyDescent="0.25">
      <c r="A404" s="1">
        <v>3</v>
      </c>
      <c r="C404" s="115" t="s">
        <v>387</v>
      </c>
      <c r="D404" s="83">
        <v>980</v>
      </c>
      <c r="E404" s="86">
        <v>5765.6</v>
      </c>
      <c r="F404" s="28">
        <v>2638.2</v>
      </c>
      <c r="G404" s="28"/>
      <c r="H404" s="28"/>
      <c r="I404" s="28"/>
      <c r="J404" s="86">
        <v>3127.4</v>
      </c>
      <c r="K404" s="86">
        <v>8324</v>
      </c>
      <c r="L404" s="109">
        <v>1.3109858853249587</v>
      </c>
      <c r="M404" s="168">
        <v>8074.9</v>
      </c>
      <c r="N404" s="168">
        <v>0</v>
      </c>
      <c r="O404" s="168">
        <v>0</v>
      </c>
      <c r="P404" s="168"/>
      <c r="Q404" s="167">
        <v>249.1</v>
      </c>
      <c r="R404" s="167"/>
      <c r="S404" s="167">
        <v>0</v>
      </c>
      <c r="T404" s="88">
        <v>6.4790000000000001</v>
      </c>
      <c r="U404" s="89">
        <v>7808.18</v>
      </c>
      <c r="V404" s="89" t="e">
        <v>#REF!</v>
      </c>
      <c r="W404" s="110" t="e">
        <v>#REF!</v>
      </c>
      <c r="X404" s="89" t="e">
        <v>#REF!</v>
      </c>
      <c r="Y404" s="1" t="e">
        <v>#REF!</v>
      </c>
      <c r="Z404" s="1" t="e">
        <v>#REF!</v>
      </c>
      <c r="AA404" s="1" t="e">
        <v>#REF!</v>
      </c>
      <c r="AB404" s="1" t="e">
        <v>#REF!</v>
      </c>
      <c r="AC404" s="1" t="e">
        <v>#REF!</v>
      </c>
      <c r="AD404" s="1" t="e">
        <v>#REF!</v>
      </c>
      <c r="AE404" s="1" t="e">
        <v>#REF!</v>
      </c>
      <c r="AF404" s="1" t="e">
        <v>#REF!</v>
      </c>
      <c r="AG404" s="1" t="e">
        <v>#REF!</v>
      </c>
      <c r="AH404" s="1" t="e">
        <v>#REF!</v>
      </c>
      <c r="AI404" s="88">
        <v>2.2123200000000005</v>
      </c>
      <c r="AJ404" s="167">
        <v>397.5</v>
      </c>
      <c r="AK404" s="167">
        <v>413.4</v>
      </c>
      <c r="AL404" s="167">
        <v>809.2</v>
      </c>
      <c r="AM404" s="167">
        <v>395.80000000000007</v>
      </c>
      <c r="AN404" s="167"/>
      <c r="AO404" s="167">
        <v>395.80000000000007</v>
      </c>
      <c r="AP404" s="167">
        <v>8721.5</v>
      </c>
      <c r="AQ404" s="167">
        <v>2955.9</v>
      </c>
      <c r="AR404" s="167">
        <v>2922.5</v>
      </c>
      <c r="AS404" s="167">
        <v>33.400000000000091</v>
      </c>
      <c r="AT404" s="167"/>
      <c r="AU404" s="167"/>
      <c r="AV404" s="167">
        <v>2955.9</v>
      </c>
      <c r="AW404" s="167"/>
      <c r="AX404" s="167">
        <v>2955.9</v>
      </c>
      <c r="AY404" s="167">
        <v>6083.3</v>
      </c>
    </row>
    <row r="405" spans="1:51" ht="15" customHeight="1" x14ac:dyDescent="0.25">
      <c r="A405" s="1">
        <v>3</v>
      </c>
      <c r="C405" s="115" t="s">
        <v>388</v>
      </c>
      <c r="D405" s="83">
        <v>916</v>
      </c>
      <c r="E405" s="86">
        <v>4469.6000000000004</v>
      </c>
      <c r="F405" s="28">
        <v>1176.0999999999999</v>
      </c>
      <c r="G405" s="28"/>
      <c r="H405" s="28"/>
      <c r="I405" s="28"/>
      <c r="J405" s="86">
        <v>3293.5</v>
      </c>
      <c r="K405" s="86">
        <v>8627.6000000000022</v>
      </c>
      <c r="L405" s="109">
        <v>1.4537393567798149</v>
      </c>
      <c r="M405" s="168">
        <v>8377</v>
      </c>
      <c r="N405" s="168">
        <v>0</v>
      </c>
      <c r="O405" s="168">
        <v>0</v>
      </c>
      <c r="P405" s="168"/>
      <c r="Q405" s="167">
        <v>250.6</v>
      </c>
      <c r="R405" s="167"/>
      <c r="S405" s="167">
        <v>0</v>
      </c>
      <c r="T405" s="88">
        <v>6.4790000000000001</v>
      </c>
      <c r="U405" s="89">
        <v>8098.3999999999987</v>
      </c>
      <c r="V405" s="89" t="e">
        <v>#REF!</v>
      </c>
      <c r="W405" s="110" t="e">
        <v>#REF!</v>
      </c>
      <c r="X405" s="89" t="e">
        <v>#REF!</v>
      </c>
      <c r="Y405" s="1" t="e">
        <v>#REF!</v>
      </c>
      <c r="Z405" s="1" t="e">
        <v>#REF!</v>
      </c>
      <c r="AA405" s="1" t="e">
        <v>#REF!</v>
      </c>
      <c r="AB405" s="1" t="e">
        <v>#REF!</v>
      </c>
      <c r="AC405" s="1" t="e">
        <v>#REF!</v>
      </c>
      <c r="AD405" s="1" t="e">
        <v>#REF!</v>
      </c>
      <c r="AE405" s="1" t="e">
        <v>#REF!</v>
      </c>
      <c r="AF405" s="1" t="e">
        <v>#REF!</v>
      </c>
      <c r="AG405" s="1" t="e">
        <v>#REF!</v>
      </c>
      <c r="AH405" s="1" t="e">
        <v>#REF!</v>
      </c>
      <c r="AI405" s="88">
        <v>2.2123200000000005</v>
      </c>
      <c r="AJ405" s="167">
        <v>371.5</v>
      </c>
      <c r="AK405" s="167">
        <v>386.4</v>
      </c>
      <c r="AL405" s="167">
        <v>756.3</v>
      </c>
      <c r="AM405" s="167">
        <v>369.9</v>
      </c>
      <c r="AN405" s="167"/>
      <c r="AO405" s="167">
        <v>369.9</v>
      </c>
      <c r="AP405" s="167">
        <v>8999.1000000000022</v>
      </c>
      <c r="AQ405" s="167">
        <v>4529.5</v>
      </c>
      <c r="AR405" s="167">
        <v>4614</v>
      </c>
      <c r="AS405" s="167">
        <v>-84.5</v>
      </c>
      <c r="AT405" s="167"/>
      <c r="AU405" s="167"/>
      <c r="AV405" s="167">
        <v>4529.5</v>
      </c>
      <c r="AW405" s="167"/>
      <c r="AX405" s="167">
        <v>4529.5</v>
      </c>
      <c r="AY405" s="167">
        <v>7823</v>
      </c>
    </row>
    <row r="406" spans="1:51" ht="15" customHeight="1" x14ac:dyDescent="0.25">
      <c r="A406" s="1">
        <v>3</v>
      </c>
      <c r="C406" s="115" t="s">
        <v>389</v>
      </c>
      <c r="D406" s="83">
        <v>2273</v>
      </c>
      <c r="E406" s="86">
        <v>11866.599999999999</v>
      </c>
      <c r="F406" s="28">
        <v>4304.6999999999989</v>
      </c>
      <c r="G406" s="28"/>
      <c r="H406" s="28"/>
      <c r="I406" s="28"/>
      <c r="J406" s="86">
        <v>7561.9</v>
      </c>
      <c r="K406" s="86">
        <v>13598.099999999999</v>
      </c>
      <c r="L406" s="109">
        <v>0.92335948548652935</v>
      </c>
      <c r="M406" s="168">
        <v>13151.7</v>
      </c>
      <c r="N406" s="168">
        <v>0</v>
      </c>
      <c r="O406" s="168">
        <v>0</v>
      </c>
      <c r="P406" s="168"/>
      <c r="Q406" s="167">
        <v>446.4</v>
      </c>
      <c r="R406" s="167"/>
      <c r="S406" s="167">
        <v>0</v>
      </c>
      <c r="T406" s="88">
        <v>6.4790000000000001</v>
      </c>
      <c r="U406" s="89">
        <v>13151.593333333334</v>
      </c>
      <c r="V406" s="89" t="e">
        <v>#REF!</v>
      </c>
      <c r="W406" s="110" t="e">
        <v>#REF!</v>
      </c>
      <c r="X406" s="89" t="e">
        <v>#REF!</v>
      </c>
      <c r="Y406" s="1" t="e">
        <v>#REF!</v>
      </c>
      <c r="Z406" s="1" t="e">
        <v>#REF!</v>
      </c>
      <c r="AA406" s="1" t="e">
        <v>#REF!</v>
      </c>
      <c r="AB406" s="1" t="e">
        <v>#REF!</v>
      </c>
      <c r="AC406" s="1" t="e">
        <v>#REF!</v>
      </c>
      <c r="AD406" s="1" t="e">
        <v>#REF!</v>
      </c>
      <c r="AE406" s="1" t="e">
        <v>#REF!</v>
      </c>
      <c r="AF406" s="1" t="e">
        <v>#REF!</v>
      </c>
      <c r="AG406" s="1" t="e">
        <v>#REF!</v>
      </c>
      <c r="AH406" s="1" t="e">
        <v>#REF!</v>
      </c>
      <c r="AI406" s="88">
        <v>2.2123200000000005</v>
      </c>
      <c r="AJ406" s="167">
        <v>922</v>
      </c>
      <c r="AK406" s="167">
        <v>958.9</v>
      </c>
      <c r="AL406" s="167">
        <v>1876.9</v>
      </c>
      <c r="AM406" s="167">
        <v>918.00000000000011</v>
      </c>
      <c r="AN406" s="167"/>
      <c r="AO406" s="167">
        <v>918.00000000000011</v>
      </c>
      <c r="AP406" s="167">
        <v>14520.099999999999</v>
      </c>
      <c r="AQ406" s="167">
        <v>2653.5</v>
      </c>
      <c r="AR406" s="167">
        <v>4123.2</v>
      </c>
      <c r="AS406" s="167">
        <v>-1469.6999999999998</v>
      </c>
      <c r="AT406" s="167"/>
      <c r="AU406" s="167"/>
      <c r="AV406" s="167">
        <v>2653.5</v>
      </c>
      <c r="AW406" s="167"/>
      <c r="AX406" s="167">
        <v>2653.5</v>
      </c>
      <c r="AY406" s="167">
        <v>10215.4</v>
      </c>
    </row>
    <row r="407" spans="1:51" ht="15" customHeight="1" x14ac:dyDescent="0.25">
      <c r="A407" s="1">
        <v>3</v>
      </c>
      <c r="C407" s="115" t="s">
        <v>390</v>
      </c>
      <c r="D407" s="83">
        <v>1562</v>
      </c>
      <c r="E407" s="86">
        <v>7526</v>
      </c>
      <c r="F407" s="28">
        <v>1916.3999999999999</v>
      </c>
      <c r="G407" s="28"/>
      <c r="H407" s="28"/>
      <c r="I407" s="28"/>
      <c r="J407" s="86">
        <v>5609.6</v>
      </c>
      <c r="K407" s="86">
        <v>14581.500000000004</v>
      </c>
      <c r="L407" s="109">
        <v>1.4408314936130699</v>
      </c>
      <c r="M407" s="168">
        <v>13951.7</v>
      </c>
      <c r="N407" s="168">
        <v>188.6</v>
      </c>
      <c r="O407" s="168">
        <v>188.6</v>
      </c>
      <c r="P407" s="168"/>
      <c r="Q407" s="167">
        <v>441.2</v>
      </c>
      <c r="R407" s="167"/>
      <c r="S407" s="167">
        <v>0</v>
      </c>
      <c r="T407" s="88">
        <v>6.4790000000000001</v>
      </c>
      <c r="U407" s="89">
        <v>11692.506666666664</v>
      </c>
      <c r="V407" s="89" t="e">
        <v>#REF!</v>
      </c>
      <c r="W407" s="110" t="e">
        <v>#REF!</v>
      </c>
      <c r="X407" s="89" t="e">
        <v>#REF!</v>
      </c>
      <c r="Y407" s="1" t="e">
        <v>#REF!</v>
      </c>
      <c r="Z407" s="1" t="e">
        <v>#REF!</v>
      </c>
      <c r="AA407" s="1" t="e">
        <v>#REF!</v>
      </c>
      <c r="AB407" s="1" t="e">
        <v>#REF!</v>
      </c>
      <c r="AC407" s="1" t="e">
        <v>#REF!</v>
      </c>
      <c r="AD407" s="1" t="e">
        <v>#REF!</v>
      </c>
      <c r="AE407" s="1" t="e">
        <v>#REF!</v>
      </c>
      <c r="AF407" s="1" t="e">
        <v>#REF!</v>
      </c>
      <c r="AG407" s="1" t="e">
        <v>#REF!</v>
      </c>
      <c r="AH407" s="1" t="e">
        <v>#REF!</v>
      </c>
      <c r="AI407" s="88">
        <v>2.2123200000000005</v>
      </c>
      <c r="AJ407" s="167">
        <v>633.6</v>
      </c>
      <c r="AK407" s="167">
        <v>658.9</v>
      </c>
      <c r="AL407" s="167">
        <v>1289.7</v>
      </c>
      <c r="AM407" s="167">
        <v>630.80000000000007</v>
      </c>
      <c r="AN407" s="167"/>
      <c r="AO407" s="167">
        <v>630.80000000000007</v>
      </c>
      <c r="AP407" s="167">
        <v>15215.100000000004</v>
      </c>
      <c r="AQ407" s="167">
        <v>7689.1</v>
      </c>
      <c r="AR407" s="167">
        <v>6187.9</v>
      </c>
      <c r="AS407" s="167">
        <v>1501.2000000000007</v>
      </c>
      <c r="AT407" s="167"/>
      <c r="AU407" s="167"/>
      <c r="AV407" s="167">
        <v>7689.1</v>
      </c>
      <c r="AW407" s="167"/>
      <c r="AX407" s="167">
        <v>7689.1</v>
      </c>
      <c r="AY407" s="167">
        <v>13298.7</v>
      </c>
    </row>
    <row r="408" spans="1:51" ht="15" customHeight="1" x14ac:dyDescent="0.25">
      <c r="A408" s="1">
        <v>3</v>
      </c>
      <c r="C408" s="115" t="s">
        <v>391</v>
      </c>
      <c r="D408" s="83">
        <v>959</v>
      </c>
      <c r="E408" s="86">
        <v>4738.3</v>
      </c>
      <c r="F408" s="28">
        <v>1511</v>
      </c>
      <c r="G408" s="28"/>
      <c r="H408" s="28"/>
      <c r="I408" s="28"/>
      <c r="J408" s="86">
        <v>3227.3</v>
      </c>
      <c r="K408" s="86">
        <v>6998.0999999999995</v>
      </c>
      <c r="L408" s="109">
        <v>1.1262986328977183</v>
      </c>
      <c r="M408" s="168">
        <v>6735</v>
      </c>
      <c r="N408" s="168">
        <v>0</v>
      </c>
      <c r="O408" s="168">
        <v>0</v>
      </c>
      <c r="P408" s="168"/>
      <c r="Q408" s="167">
        <v>263.10000000000002</v>
      </c>
      <c r="R408" s="167"/>
      <c r="S408" s="167">
        <v>0</v>
      </c>
      <c r="T408" s="88">
        <v>6.4790000000000001</v>
      </c>
      <c r="U408" s="89">
        <v>6735.12</v>
      </c>
      <c r="V408" s="89" t="e">
        <v>#REF!</v>
      </c>
      <c r="W408" s="110" t="e">
        <v>#REF!</v>
      </c>
      <c r="X408" s="89" t="e">
        <v>#REF!</v>
      </c>
      <c r="Y408" s="1" t="e">
        <v>#REF!</v>
      </c>
      <c r="Z408" s="1" t="e">
        <v>#REF!</v>
      </c>
      <c r="AA408" s="1" t="e">
        <v>#REF!</v>
      </c>
      <c r="AB408" s="1" t="e">
        <v>#REF!</v>
      </c>
      <c r="AC408" s="1" t="e">
        <v>#REF!</v>
      </c>
      <c r="AD408" s="1" t="e">
        <v>#REF!</v>
      </c>
      <c r="AE408" s="1" t="e">
        <v>#REF!</v>
      </c>
      <c r="AF408" s="1" t="e">
        <v>#REF!</v>
      </c>
      <c r="AG408" s="1" t="e">
        <v>#REF!</v>
      </c>
      <c r="AH408" s="1" t="e">
        <v>#REF!</v>
      </c>
      <c r="AI408" s="88">
        <v>2.2123200000000005</v>
      </c>
      <c r="AJ408" s="167">
        <v>389</v>
      </c>
      <c r="AK408" s="167">
        <v>404.6</v>
      </c>
      <c r="AL408" s="167">
        <v>791.9</v>
      </c>
      <c r="AM408" s="167">
        <v>387.29999999999995</v>
      </c>
      <c r="AN408" s="167"/>
      <c r="AO408" s="167">
        <v>387.29999999999995</v>
      </c>
      <c r="AP408" s="167">
        <v>7387.0999999999995</v>
      </c>
      <c r="AQ408" s="167">
        <v>2648.8</v>
      </c>
      <c r="AR408" s="167">
        <v>2384.1999999999998</v>
      </c>
      <c r="AS408" s="167">
        <v>264.60000000000036</v>
      </c>
      <c r="AT408" s="167"/>
      <c r="AU408" s="167"/>
      <c r="AV408" s="167">
        <v>2648.8</v>
      </c>
      <c r="AW408" s="167"/>
      <c r="AX408" s="167">
        <v>2648.8</v>
      </c>
      <c r="AY408" s="167">
        <v>5876.1</v>
      </c>
    </row>
    <row r="409" spans="1:51" ht="15" customHeight="1" x14ac:dyDescent="0.25">
      <c r="A409" s="1">
        <v>3</v>
      </c>
      <c r="C409" s="115" t="s">
        <v>392</v>
      </c>
      <c r="D409" s="83">
        <v>1146</v>
      </c>
      <c r="E409" s="86">
        <v>5697.4</v>
      </c>
      <c r="F409" s="28">
        <v>1440</v>
      </c>
      <c r="G409" s="28"/>
      <c r="H409" s="28"/>
      <c r="I409" s="28"/>
      <c r="J409" s="86">
        <v>4257.3999999999996</v>
      </c>
      <c r="K409" s="86">
        <v>10190.799999999997</v>
      </c>
      <c r="L409" s="109">
        <v>1.372510516591797</v>
      </c>
      <c r="M409" s="168">
        <v>9262.2999999999993</v>
      </c>
      <c r="N409" s="168">
        <v>583.9</v>
      </c>
      <c r="O409" s="168">
        <v>583.9</v>
      </c>
      <c r="P409" s="168"/>
      <c r="Q409" s="167">
        <v>344.6</v>
      </c>
      <c r="R409" s="167"/>
      <c r="S409" s="167">
        <v>0</v>
      </c>
      <c r="T409" s="88">
        <v>6.4790000000000001</v>
      </c>
      <c r="U409" s="89">
        <v>8729.0533333333351</v>
      </c>
      <c r="V409" s="89" t="e">
        <v>#REF!</v>
      </c>
      <c r="W409" s="110" t="e">
        <v>#REF!</v>
      </c>
      <c r="X409" s="89" t="e">
        <v>#REF!</v>
      </c>
      <c r="Y409" s="1" t="e">
        <v>#REF!</v>
      </c>
      <c r="Z409" s="1" t="e">
        <v>#REF!</v>
      </c>
      <c r="AA409" s="1" t="e">
        <v>#REF!</v>
      </c>
      <c r="AB409" s="1" t="e">
        <v>#REF!</v>
      </c>
      <c r="AC409" s="1" t="e">
        <v>#REF!</v>
      </c>
      <c r="AD409" s="1" t="e">
        <v>#REF!</v>
      </c>
      <c r="AE409" s="1" t="e">
        <v>#REF!</v>
      </c>
      <c r="AF409" s="1" t="e">
        <v>#REF!</v>
      </c>
      <c r="AG409" s="1" t="e">
        <v>#REF!</v>
      </c>
      <c r="AH409" s="1" t="e">
        <v>#REF!</v>
      </c>
      <c r="AI409" s="88">
        <v>2.2123200000000005</v>
      </c>
      <c r="AJ409" s="167">
        <v>464.8</v>
      </c>
      <c r="AK409" s="167">
        <v>483.4</v>
      </c>
      <c r="AL409" s="167">
        <v>946.2</v>
      </c>
      <c r="AM409" s="167">
        <v>462.80000000000007</v>
      </c>
      <c r="AN409" s="167"/>
      <c r="AO409" s="167">
        <v>462.80000000000007</v>
      </c>
      <c r="AP409" s="167">
        <v>10655.599999999997</v>
      </c>
      <c r="AQ409" s="167">
        <v>4958.2</v>
      </c>
      <c r="AR409" s="167">
        <v>4695</v>
      </c>
      <c r="AS409" s="167">
        <v>263.19999999999982</v>
      </c>
      <c r="AT409" s="167"/>
      <c r="AU409" s="167"/>
      <c r="AV409" s="167">
        <v>4958.2</v>
      </c>
      <c r="AW409" s="167"/>
      <c r="AX409" s="167">
        <v>4958.2</v>
      </c>
      <c r="AY409" s="167">
        <v>9215.5999999999985</v>
      </c>
    </row>
    <row r="410" spans="1:51" ht="15" customHeight="1" x14ac:dyDescent="0.25">
      <c r="A410" s="1">
        <v>3</v>
      </c>
      <c r="C410" s="115" t="s">
        <v>393</v>
      </c>
      <c r="D410" s="83">
        <v>1153</v>
      </c>
      <c r="E410" s="86">
        <v>5547.3</v>
      </c>
      <c r="F410" s="28">
        <v>1559.0000000000002</v>
      </c>
      <c r="G410" s="28"/>
      <c r="H410" s="28"/>
      <c r="I410" s="28"/>
      <c r="J410" s="86">
        <v>3988.3</v>
      </c>
      <c r="K410" s="86">
        <v>11011</v>
      </c>
      <c r="L410" s="109">
        <v>1.4739728205890885</v>
      </c>
      <c r="M410" s="168">
        <v>10657.5</v>
      </c>
      <c r="N410" s="168">
        <v>0</v>
      </c>
      <c r="O410" s="168">
        <v>0</v>
      </c>
      <c r="P410" s="168"/>
      <c r="Q410" s="167">
        <v>353.5</v>
      </c>
      <c r="R410" s="167"/>
      <c r="S410" s="167">
        <v>0</v>
      </c>
      <c r="T410" s="88">
        <v>6.4790000000000001</v>
      </c>
      <c r="U410" s="89">
        <v>10124.17333333333</v>
      </c>
      <c r="V410" s="89" t="e">
        <v>#REF!</v>
      </c>
      <c r="W410" s="110" t="e">
        <v>#REF!</v>
      </c>
      <c r="X410" s="89" t="e">
        <v>#REF!</v>
      </c>
      <c r="Y410" s="1" t="e">
        <v>#REF!</v>
      </c>
      <c r="Z410" s="1" t="e">
        <v>#REF!</v>
      </c>
      <c r="AA410" s="1" t="e">
        <v>#REF!</v>
      </c>
      <c r="AB410" s="1" t="e">
        <v>#REF!</v>
      </c>
      <c r="AC410" s="1" t="e">
        <v>#REF!</v>
      </c>
      <c r="AD410" s="1" t="e">
        <v>#REF!</v>
      </c>
      <c r="AE410" s="1" t="e">
        <v>#REF!</v>
      </c>
      <c r="AF410" s="1" t="e">
        <v>#REF!</v>
      </c>
      <c r="AG410" s="1" t="e">
        <v>#REF!</v>
      </c>
      <c r="AH410" s="1" t="e">
        <v>#REF!</v>
      </c>
      <c r="AI410" s="88">
        <v>2.2123200000000005</v>
      </c>
      <c r="AJ410" s="167">
        <v>467.7</v>
      </c>
      <c r="AK410" s="167">
        <v>486.4</v>
      </c>
      <c r="AL410" s="167">
        <v>952</v>
      </c>
      <c r="AM410" s="167">
        <v>465.6</v>
      </c>
      <c r="AN410" s="167"/>
      <c r="AO410" s="167">
        <v>465.6</v>
      </c>
      <c r="AP410" s="167">
        <v>11478.7</v>
      </c>
      <c r="AQ410" s="167">
        <v>5931.4</v>
      </c>
      <c r="AR410" s="167">
        <v>4825.8</v>
      </c>
      <c r="AS410" s="167">
        <v>1105.5999999999995</v>
      </c>
      <c r="AT410" s="167"/>
      <c r="AU410" s="167"/>
      <c r="AV410" s="167">
        <v>5931.4</v>
      </c>
      <c r="AW410" s="167"/>
      <c r="AX410" s="167">
        <v>5931.4</v>
      </c>
      <c r="AY410" s="167">
        <v>9919.7000000000007</v>
      </c>
    </row>
    <row r="411" spans="1:51" ht="15" customHeight="1" x14ac:dyDescent="0.25">
      <c r="A411" s="1">
        <v>3</v>
      </c>
      <c r="C411" s="115" t="s">
        <v>394</v>
      </c>
      <c r="D411" s="83">
        <v>1241</v>
      </c>
      <c r="E411" s="86">
        <v>6283.2</v>
      </c>
      <c r="F411" s="28">
        <v>2032.8</v>
      </c>
      <c r="G411" s="28"/>
      <c r="H411" s="28"/>
      <c r="I411" s="28"/>
      <c r="J411" s="86">
        <v>4250.3999999999996</v>
      </c>
      <c r="K411" s="86">
        <v>8793.0999999999985</v>
      </c>
      <c r="L411" s="109">
        <v>1.0936094409770409</v>
      </c>
      <c r="M411" s="168">
        <v>8466.2999999999993</v>
      </c>
      <c r="N411" s="168">
        <v>0</v>
      </c>
      <c r="O411" s="168">
        <v>0</v>
      </c>
      <c r="P411" s="168"/>
      <c r="Q411" s="167">
        <v>326.8</v>
      </c>
      <c r="R411" s="167"/>
      <c r="S411" s="167">
        <v>0</v>
      </c>
      <c r="T411" s="88">
        <v>6.4790000000000001</v>
      </c>
      <c r="U411" s="89">
        <v>8466.3200000000015</v>
      </c>
      <c r="V411" s="89" t="e">
        <v>#REF!</v>
      </c>
      <c r="W411" s="110" t="e">
        <v>#REF!</v>
      </c>
      <c r="X411" s="89" t="e">
        <v>#REF!</v>
      </c>
      <c r="Y411" s="1" t="e">
        <v>#REF!</v>
      </c>
      <c r="Z411" s="1" t="e">
        <v>#REF!</v>
      </c>
      <c r="AA411" s="1" t="e">
        <v>#REF!</v>
      </c>
      <c r="AB411" s="1" t="e">
        <v>#REF!</v>
      </c>
      <c r="AC411" s="1" t="e">
        <v>#REF!</v>
      </c>
      <c r="AD411" s="1" t="e">
        <v>#REF!</v>
      </c>
      <c r="AE411" s="1" t="e">
        <v>#REF!</v>
      </c>
      <c r="AF411" s="1" t="e">
        <v>#REF!</v>
      </c>
      <c r="AG411" s="1" t="e">
        <v>#REF!</v>
      </c>
      <c r="AH411" s="1" t="e">
        <v>#REF!</v>
      </c>
      <c r="AI411" s="88">
        <v>2.2123200000000005</v>
      </c>
      <c r="AJ411" s="167">
        <v>503.4</v>
      </c>
      <c r="AK411" s="167">
        <v>523.5</v>
      </c>
      <c r="AL411" s="167">
        <v>1024.7</v>
      </c>
      <c r="AM411" s="167">
        <v>501.20000000000005</v>
      </c>
      <c r="AN411" s="167"/>
      <c r="AO411" s="167">
        <v>501.20000000000005</v>
      </c>
      <c r="AP411" s="167">
        <v>9296.4999999999982</v>
      </c>
      <c r="AQ411" s="167">
        <v>3013.3</v>
      </c>
      <c r="AR411" s="167">
        <v>3770.8</v>
      </c>
      <c r="AS411" s="167">
        <v>-757.5</v>
      </c>
      <c r="AT411" s="167"/>
      <c r="AU411" s="167"/>
      <c r="AV411" s="167">
        <v>3013.3</v>
      </c>
      <c r="AW411" s="167"/>
      <c r="AX411" s="167">
        <v>3013.3</v>
      </c>
      <c r="AY411" s="167">
        <v>7263.7</v>
      </c>
    </row>
    <row r="412" spans="1:51" ht="15" customHeight="1" x14ac:dyDescent="0.25">
      <c r="A412" s="1">
        <v>3</v>
      </c>
      <c r="C412" s="115" t="s">
        <v>395</v>
      </c>
      <c r="D412" s="83">
        <v>850</v>
      </c>
      <c r="E412" s="86">
        <v>4249.3</v>
      </c>
      <c r="F412" s="28">
        <v>623.90000000000009</v>
      </c>
      <c r="G412" s="28"/>
      <c r="H412" s="28"/>
      <c r="I412" s="28"/>
      <c r="J412" s="86">
        <v>3625.4</v>
      </c>
      <c r="K412" s="86">
        <v>10143.1</v>
      </c>
      <c r="L412" s="109">
        <v>1.8418056526515532</v>
      </c>
      <c r="M412" s="168">
        <v>9838.1</v>
      </c>
      <c r="N412" s="168">
        <v>0</v>
      </c>
      <c r="O412" s="168">
        <v>0</v>
      </c>
      <c r="P412" s="168"/>
      <c r="Q412" s="167">
        <v>305</v>
      </c>
      <c r="R412" s="167"/>
      <c r="S412" s="167">
        <v>0</v>
      </c>
      <c r="T412" s="88">
        <v>6.4790000000000001</v>
      </c>
      <c r="U412" s="89">
        <v>9038.06</v>
      </c>
      <c r="V412" s="89" t="e">
        <v>#REF!</v>
      </c>
      <c r="W412" s="110" t="e">
        <v>#REF!</v>
      </c>
      <c r="X412" s="89" t="e">
        <v>#REF!</v>
      </c>
      <c r="Y412" s="1" t="e">
        <v>#REF!</v>
      </c>
      <c r="Z412" s="1" t="e">
        <v>#REF!</v>
      </c>
      <c r="AA412" s="1" t="e">
        <v>#REF!</v>
      </c>
      <c r="AB412" s="1" t="e">
        <v>#REF!</v>
      </c>
      <c r="AC412" s="1" t="e">
        <v>#REF!</v>
      </c>
      <c r="AD412" s="1" t="e">
        <v>#REF!</v>
      </c>
      <c r="AE412" s="1" t="e">
        <v>#REF!</v>
      </c>
      <c r="AF412" s="1" t="e">
        <v>#REF!</v>
      </c>
      <c r="AG412" s="1" t="e">
        <v>#REF!</v>
      </c>
      <c r="AH412" s="1" t="e">
        <v>#REF!</v>
      </c>
      <c r="AI412" s="88">
        <v>2.2123200000000005</v>
      </c>
      <c r="AJ412" s="167">
        <v>344.8</v>
      </c>
      <c r="AK412" s="167">
        <v>358.6</v>
      </c>
      <c r="AL412" s="167">
        <v>701.9</v>
      </c>
      <c r="AM412" s="167">
        <v>343.29999999999995</v>
      </c>
      <c r="AN412" s="167"/>
      <c r="AO412" s="167">
        <v>343.29999999999995</v>
      </c>
      <c r="AP412" s="167">
        <v>10487.9</v>
      </c>
      <c r="AQ412" s="167">
        <v>6238.6</v>
      </c>
      <c r="AR412" s="167">
        <v>5631</v>
      </c>
      <c r="AS412" s="167">
        <v>607.60000000000036</v>
      </c>
      <c r="AT412" s="167"/>
      <c r="AU412" s="167"/>
      <c r="AV412" s="167">
        <v>6238.6</v>
      </c>
      <c r="AW412" s="167"/>
      <c r="AX412" s="167">
        <v>6238.6</v>
      </c>
      <c r="AY412" s="167">
        <v>9864</v>
      </c>
    </row>
    <row r="413" spans="1:51" ht="15" customHeight="1" x14ac:dyDescent="0.25">
      <c r="A413" s="1">
        <v>3</v>
      </c>
      <c r="C413" s="115" t="s">
        <v>396</v>
      </c>
      <c r="D413" s="83">
        <v>1690</v>
      </c>
      <c r="E413" s="86">
        <v>8014.4000000000005</v>
      </c>
      <c r="F413" s="28">
        <v>3076.8</v>
      </c>
      <c r="G413" s="28"/>
      <c r="H413" s="28"/>
      <c r="I413" s="28"/>
      <c r="J413" s="86">
        <v>4937.6000000000004</v>
      </c>
      <c r="K413" s="86">
        <v>7582.5</v>
      </c>
      <c r="L413" s="109">
        <v>0.69249674186333454</v>
      </c>
      <c r="M413" s="168">
        <v>7308.4</v>
      </c>
      <c r="N413" s="168">
        <v>0</v>
      </c>
      <c r="O413" s="168">
        <v>0</v>
      </c>
      <c r="P413" s="168"/>
      <c r="Q413" s="167">
        <v>274.10000000000002</v>
      </c>
      <c r="R413" s="167"/>
      <c r="S413" s="167">
        <v>0</v>
      </c>
      <c r="T413" s="88">
        <v>6.4790000000000001</v>
      </c>
      <c r="U413" s="89">
        <v>7293.1066666666675</v>
      </c>
      <c r="V413" s="89" t="e">
        <v>#REF!</v>
      </c>
      <c r="W413" s="110" t="e">
        <v>#REF!</v>
      </c>
      <c r="X413" s="89" t="e">
        <v>#REF!</v>
      </c>
      <c r="Y413" s="1" t="e">
        <v>#REF!</v>
      </c>
      <c r="Z413" s="1" t="e">
        <v>#REF!</v>
      </c>
      <c r="AA413" s="1" t="e">
        <v>#REF!</v>
      </c>
      <c r="AB413" s="1" t="e">
        <v>#REF!</v>
      </c>
      <c r="AC413" s="1" t="e">
        <v>#REF!</v>
      </c>
      <c r="AD413" s="1" t="e">
        <v>#REF!</v>
      </c>
      <c r="AE413" s="1" t="e">
        <v>#REF!</v>
      </c>
      <c r="AF413" s="1" t="e">
        <v>#REF!</v>
      </c>
      <c r="AG413" s="1" t="e">
        <v>#REF!</v>
      </c>
      <c r="AH413" s="1" t="e">
        <v>#REF!</v>
      </c>
      <c r="AI413" s="88">
        <v>2.2123200000000005</v>
      </c>
      <c r="AJ413" s="167">
        <v>685.5</v>
      </c>
      <c r="AK413" s="167">
        <v>712.9</v>
      </c>
      <c r="AL413" s="167">
        <v>1395.4</v>
      </c>
      <c r="AM413" s="167">
        <v>682.50000000000011</v>
      </c>
      <c r="AN413" s="167"/>
      <c r="AO413" s="167">
        <v>682.50000000000011</v>
      </c>
      <c r="AP413" s="167">
        <v>8268</v>
      </c>
      <c r="AQ413" s="167">
        <v>253.6</v>
      </c>
      <c r="AR413" s="167">
        <v>1043.5</v>
      </c>
      <c r="AS413" s="167">
        <v>-789.9</v>
      </c>
      <c r="AT413" s="167"/>
      <c r="AU413" s="167"/>
      <c r="AV413" s="167">
        <v>253.6</v>
      </c>
      <c r="AW413" s="167"/>
      <c r="AX413" s="167">
        <v>253.6</v>
      </c>
      <c r="AY413" s="167">
        <v>5191.2000000000007</v>
      </c>
    </row>
    <row r="414" spans="1:51" ht="15" customHeight="1" x14ac:dyDescent="0.25">
      <c r="A414" s="1">
        <v>3</v>
      </c>
      <c r="C414" s="115" t="s">
        <v>397</v>
      </c>
      <c r="D414" s="83">
        <v>694</v>
      </c>
      <c r="E414" s="86">
        <v>3727.4</v>
      </c>
      <c r="F414" s="28">
        <v>1690.9</v>
      </c>
      <c r="G414" s="28"/>
      <c r="H414" s="28"/>
      <c r="I414" s="28"/>
      <c r="J414" s="86">
        <v>2036.5</v>
      </c>
      <c r="K414" s="86">
        <v>6372.4</v>
      </c>
      <c r="L414" s="109">
        <v>1.4172144721162985</v>
      </c>
      <c r="M414" s="168">
        <v>6192</v>
      </c>
      <c r="N414" s="168">
        <v>0</v>
      </c>
      <c r="O414" s="168">
        <v>0</v>
      </c>
      <c r="P414" s="168"/>
      <c r="Q414" s="167">
        <v>180.4</v>
      </c>
      <c r="R414" s="167"/>
      <c r="S414" s="167">
        <v>0</v>
      </c>
      <c r="T414" s="88">
        <v>6.4790000000000001</v>
      </c>
      <c r="U414" s="89">
        <v>5908.0166666666682</v>
      </c>
      <c r="V414" s="89" t="e">
        <v>#REF!</v>
      </c>
      <c r="W414" s="110" t="e">
        <v>#REF!</v>
      </c>
      <c r="X414" s="89" t="e">
        <v>#REF!</v>
      </c>
      <c r="Y414" s="1" t="e">
        <v>#REF!</v>
      </c>
      <c r="Z414" s="1" t="e">
        <v>#REF!</v>
      </c>
      <c r="AA414" s="1" t="e">
        <v>#REF!</v>
      </c>
      <c r="AB414" s="1" t="e">
        <v>#REF!</v>
      </c>
      <c r="AC414" s="1" t="e">
        <v>#REF!</v>
      </c>
      <c r="AD414" s="1" t="e">
        <v>#REF!</v>
      </c>
      <c r="AE414" s="1" t="e">
        <v>#REF!</v>
      </c>
      <c r="AF414" s="1" t="e">
        <v>#REF!</v>
      </c>
      <c r="AG414" s="1" t="e">
        <v>#REF!</v>
      </c>
      <c r="AH414" s="1" t="e">
        <v>#REF!</v>
      </c>
      <c r="AI414" s="88">
        <v>2.2123200000000005</v>
      </c>
      <c r="AJ414" s="167">
        <v>281.5</v>
      </c>
      <c r="AK414" s="167">
        <v>292.8</v>
      </c>
      <c r="AL414" s="167">
        <v>573.1</v>
      </c>
      <c r="AM414" s="167">
        <v>280.3</v>
      </c>
      <c r="AN414" s="167"/>
      <c r="AO414" s="167">
        <v>280.3</v>
      </c>
      <c r="AP414" s="167">
        <v>6653.9</v>
      </c>
      <c r="AQ414" s="167">
        <v>2926.5</v>
      </c>
      <c r="AR414" s="167">
        <v>3246.3</v>
      </c>
      <c r="AS414" s="167">
        <v>-319.80000000000018</v>
      </c>
      <c r="AT414" s="167"/>
      <c r="AU414" s="167"/>
      <c r="AV414" s="167">
        <v>2926.5</v>
      </c>
      <c r="AW414" s="167"/>
      <c r="AX414" s="167">
        <v>2926.5</v>
      </c>
      <c r="AY414" s="167">
        <v>4963</v>
      </c>
    </row>
    <row r="415" spans="1:51" ht="15" customHeight="1" x14ac:dyDescent="0.25">
      <c r="A415" s="1">
        <v>3</v>
      </c>
      <c r="C415" s="115" t="s">
        <v>398</v>
      </c>
      <c r="D415" s="83">
        <v>1050</v>
      </c>
      <c r="E415" s="86">
        <v>5352</v>
      </c>
      <c r="F415" s="28">
        <v>2373.8000000000002</v>
      </c>
      <c r="G415" s="28"/>
      <c r="H415" s="28"/>
      <c r="I415" s="28"/>
      <c r="J415" s="86">
        <v>2978.2</v>
      </c>
      <c r="K415" s="86">
        <v>14333.400000000001</v>
      </c>
      <c r="L415" s="109">
        <v>2.1069389015059645</v>
      </c>
      <c r="M415" s="168">
        <v>14005.6</v>
      </c>
      <c r="N415" s="168">
        <v>0</v>
      </c>
      <c r="O415" s="168">
        <v>0</v>
      </c>
      <c r="P415" s="168"/>
      <c r="Q415" s="167">
        <v>327.8</v>
      </c>
      <c r="R415" s="167"/>
      <c r="S415" s="167">
        <v>0</v>
      </c>
      <c r="T415" s="88">
        <v>6.4790000000000001</v>
      </c>
      <c r="U415" s="89">
        <v>13162.699999999999</v>
      </c>
      <c r="V415" s="89" t="e">
        <v>#REF!</v>
      </c>
      <c r="W415" s="110" t="e">
        <v>#REF!</v>
      </c>
      <c r="X415" s="89" t="e">
        <v>#REF!</v>
      </c>
      <c r="Y415" s="1" t="e">
        <v>#REF!</v>
      </c>
      <c r="Z415" s="1" t="e">
        <v>#REF!</v>
      </c>
      <c r="AA415" s="1" t="e">
        <v>#REF!</v>
      </c>
      <c r="AB415" s="1" t="e">
        <v>#REF!</v>
      </c>
      <c r="AC415" s="1" t="e">
        <v>#REF!</v>
      </c>
      <c r="AD415" s="1" t="e">
        <v>#REF!</v>
      </c>
      <c r="AE415" s="1" t="e">
        <v>#REF!</v>
      </c>
      <c r="AF415" s="1" t="e">
        <v>#REF!</v>
      </c>
      <c r="AG415" s="1" t="e">
        <v>#REF!</v>
      </c>
      <c r="AH415" s="1" t="e">
        <v>#REF!</v>
      </c>
      <c r="AI415" s="88">
        <v>2.2123200000000005</v>
      </c>
      <c r="AJ415" s="167">
        <v>425.9</v>
      </c>
      <c r="AK415" s="167">
        <v>442.9</v>
      </c>
      <c r="AL415" s="167">
        <v>866.9</v>
      </c>
      <c r="AM415" s="167">
        <v>424</v>
      </c>
      <c r="AN415" s="167"/>
      <c r="AO415" s="167">
        <v>424</v>
      </c>
      <c r="AP415" s="167">
        <v>14759.300000000001</v>
      </c>
      <c r="AQ415" s="167">
        <v>9407.2999999999993</v>
      </c>
      <c r="AR415" s="167">
        <v>9160</v>
      </c>
      <c r="AS415" s="167">
        <v>247.29999999999927</v>
      </c>
      <c r="AT415" s="167"/>
      <c r="AU415" s="167"/>
      <c r="AV415" s="167">
        <v>9407.2999999999993</v>
      </c>
      <c r="AW415" s="167"/>
      <c r="AX415" s="167">
        <v>9407.2999999999993</v>
      </c>
      <c r="AY415" s="167">
        <v>12385.5</v>
      </c>
    </row>
    <row r="416" spans="1:51" ht="15" customHeight="1" x14ac:dyDescent="0.25">
      <c r="A416" s="1">
        <v>3</v>
      </c>
      <c r="C416" s="115" t="s">
        <v>399</v>
      </c>
      <c r="D416" s="83">
        <v>923</v>
      </c>
      <c r="E416" s="86">
        <v>4707.5</v>
      </c>
      <c r="F416" s="28">
        <v>2156.5</v>
      </c>
      <c r="G416" s="28"/>
      <c r="H416" s="28"/>
      <c r="I416" s="28"/>
      <c r="J416" s="86">
        <v>2551</v>
      </c>
      <c r="K416" s="86">
        <v>7584.7</v>
      </c>
      <c r="L416" s="109">
        <v>1.2683196666553513</v>
      </c>
      <c r="M416" s="168">
        <v>7374.4</v>
      </c>
      <c r="N416" s="168">
        <v>0</v>
      </c>
      <c r="O416" s="168">
        <v>0</v>
      </c>
      <c r="P416" s="168"/>
      <c r="Q416" s="167">
        <v>210.3</v>
      </c>
      <c r="R416" s="167"/>
      <c r="S416" s="167">
        <v>0</v>
      </c>
      <c r="T416" s="88">
        <v>6.4790000000000001</v>
      </c>
      <c r="U416" s="89">
        <v>7359.0400000000009</v>
      </c>
      <c r="V416" s="89" t="e">
        <v>#REF!</v>
      </c>
      <c r="W416" s="110" t="e">
        <v>#REF!</v>
      </c>
      <c r="X416" s="89" t="e">
        <v>#REF!</v>
      </c>
      <c r="Y416" s="1" t="e">
        <v>#REF!</v>
      </c>
      <c r="Z416" s="1" t="e">
        <v>#REF!</v>
      </c>
      <c r="AA416" s="1" t="e">
        <v>#REF!</v>
      </c>
      <c r="AB416" s="1" t="e">
        <v>#REF!</v>
      </c>
      <c r="AC416" s="1" t="e">
        <v>#REF!</v>
      </c>
      <c r="AD416" s="1" t="e">
        <v>#REF!</v>
      </c>
      <c r="AE416" s="1" t="e">
        <v>#REF!</v>
      </c>
      <c r="AF416" s="1" t="e">
        <v>#REF!</v>
      </c>
      <c r="AG416" s="1" t="e">
        <v>#REF!</v>
      </c>
      <c r="AH416" s="1" t="e">
        <v>#REF!</v>
      </c>
      <c r="AI416" s="88">
        <v>2.2123200000000005</v>
      </c>
      <c r="AJ416" s="167">
        <v>374.4</v>
      </c>
      <c r="AK416" s="167">
        <v>389.4</v>
      </c>
      <c r="AL416" s="167">
        <v>762.2</v>
      </c>
      <c r="AM416" s="167">
        <v>372.80000000000007</v>
      </c>
      <c r="AN416" s="167"/>
      <c r="AO416" s="167">
        <v>372.80000000000007</v>
      </c>
      <c r="AP416" s="167">
        <v>7959.0999999999995</v>
      </c>
      <c r="AQ416" s="167">
        <v>3251.6</v>
      </c>
      <c r="AR416" s="167">
        <v>3652.4</v>
      </c>
      <c r="AS416" s="167">
        <v>-400.80000000000018</v>
      </c>
      <c r="AT416" s="167"/>
      <c r="AU416" s="167"/>
      <c r="AV416" s="167">
        <v>3251.6</v>
      </c>
      <c r="AW416" s="167"/>
      <c r="AX416" s="167">
        <v>3251.6</v>
      </c>
      <c r="AY416" s="167">
        <v>5802.6</v>
      </c>
    </row>
    <row r="417" spans="1:51" ht="15" customHeight="1" x14ac:dyDescent="0.25">
      <c r="A417" s="1">
        <v>3</v>
      </c>
      <c r="C417" s="115" t="s">
        <v>400</v>
      </c>
      <c r="D417" s="83">
        <v>926</v>
      </c>
      <c r="E417" s="86">
        <v>4986</v>
      </c>
      <c r="F417" s="28">
        <v>3082.2999999999997</v>
      </c>
      <c r="G417" s="28"/>
      <c r="H417" s="28"/>
      <c r="I417" s="28"/>
      <c r="J417" s="86">
        <v>1903.7</v>
      </c>
      <c r="K417" s="86">
        <v>7519.9</v>
      </c>
      <c r="L417" s="109">
        <v>1.2534098367978685</v>
      </c>
      <c r="M417" s="168">
        <v>7227.5</v>
      </c>
      <c r="N417" s="168">
        <v>0</v>
      </c>
      <c r="O417" s="168">
        <v>0</v>
      </c>
      <c r="P417" s="168"/>
      <c r="Q417" s="167">
        <v>292.39999999999998</v>
      </c>
      <c r="R417" s="167"/>
      <c r="S417" s="167">
        <v>0</v>
      </c>
      <c r="T417" s="88">
        <v>6.4790000000000001</v>
      </c>
      <c r="U417" s="89">
        <v>7227.3466666666673</v>
      </c>
      <c r="V417" s="89" t="e">
        <v>#REF!</v>
      </c>
      <c r="W417" s="110" t="e">
        <v>#REF!</v>
      </c>
      <c r="X417" s="89" t="e">
        <v>#REF!</v>
      </c>
      <c r="Y417" s="1" t="e">
        <v>#REF!</v>
      </c>
      <c r="Z417" s="1" t="e">
        <v>#REF!</v>
      </c>
      <c r="AA417" s="1" t="e">
        <v>#REF!</v>
      </c>
      <c r="AB417" s="1" t="e">
        <v>#REF!</v>
      </c>
      <c r="AC417" s="1" t="e">
        <v>#REF!</v>
      </c>
      <c r="AD417" s="1" t="e">
        <v>#REF!</v>
      </c>
      <c r="AE417" s="1" t="e">
        <v>#REF!</v>
      </c>
      <c r="AF417" s="1" t="e">
        <v>#REF!</v>
      </c>
      <c r="AG417" s="1" t="e">
        <v>#REF!</v>
      </c>
      <c r="AH417" s="1" t="e">
        <v>#REF!</v>
      </c>
      <c r="AI417" s="88">
        <v>2.2123200000000005</v>
      </c>
      <c r="AJ417" s="167">
        <v>375.6</v>
      </c>
      <c r="AK417" s="167">
        <v>390.6</v>
      </c>
      <c r="AL417" s="167">
        <v>764.5</v>
      </c>
      <c r="AM417" s="167">
        <v>373.9</v>
      </c>
      <c r="AN417" s="167"/>
      <c r="AO417" s="167">
        <v>373.9</v>
      </c>
      <c r="AP417" s="167">
        <v>7895.5</v>
      </c>
      <c r="AQ417" s="167">
        <v>2909.5</v>
      </c>
      <c r="AR417" s="167">
        <v>3753.1</v>
      </c>
      <c r="AS417" s="167">
        <v>-843.59999999999991</v>
      </c>
      <c r="AT417" s="167"/>
      <c r="AU417" s="167"/>
      <c r="AV417" s="167">
        <v>2909.5</v>
      </c>
      <c r="AW417" s="167"/>
      <c r="AX417" s="167">
        <v>2909.5</v>
      </c>
      <c r="AY417" s="167">
        <v>4813.2</v>
      </c>
    </row>
    <row r="418" spans="1:51" ht="15" customHeight="1" x14ac:dyDescent="0.25">
      <c r="A418" s="1">
        <v>3</v>
      </c>
      <c r="C418" s="115" t="s">
        <v>401</v>
      </c>
      <c r="D418" s="83">
        <v>1467</v>
      </c>
      <c r="E418" s="86">
        <v>7417.4</v>
      </c>
      <c r="F418" s="28">
        <v>1504.5</v>
      </c>
      <c r="G418" s="28"/>
      <c r="H418" s="28"/>
      <c r="I418" s="28"/>
      <c r="J418" s="86">
        <v>5912.9</v>
      </c>
      <c r="K418" s="86">
        <v>7591.4999999999982</v>
      </c>
      <c r="L418" s="109">
        <v>0.79871070007205902</v>
      </c>
      <c r="M418" s="168">
        <v>7391</v>
      </c>
      <c r="N418" s="168">
        <v>0</v>
      </c>
      <c r="O418" s="168">
        <v>0</v>
      </c>
      <c r="P418" s="168"/>
      <c r="Q418" s="167">
        <v>200.5</v>
      </c>
      <c r="R418" s="167"/>
      <c r="S418" s="167">
        <v>0</v>
      </c>
      <c r="T418" s="88">
        <v>6.4790000000000001</v>
      </c>
      <c r="U418" s="89">
        <v>7391.033333333331</v>
      </c>
      <c r="V418" s="89" t="e">
        <v>#REF!</v>
      </c>
      <c r="W418" s="110" t="e">
        <v>#REF!</v>
      </c>
      <c r="X418" s="89" t="e">
        <v>#REF!</v>
      </c>
      <c r="Y418" s="1" t="e">
        <v>#REF!</v>
      </c>
      <c r="Z418" s="1" t="e">
        <v>#REF!</v>
      </c>
      <c r="AA418" s="1" t="e">
        <v>#REF!</v>
      </c>
      <c r="AB418" s="1" t="e">
        <v>#REF!</v>
      </c>
      <c r="AC418" s="1" t="e">
        <v>#REF!</v>
      </c>
      <c r="AD418" s="1" t="e">
        <v>#REF!</v>
      </c>
      <c r="AE418" s="1" t="e">
        <v>#REF!</v>
      </c>
      <c r="AF418" s="1" t="e">
        <v>#REF!</v>
      </c>
      <c r="AG418" s="1" t="e">
        <v>#REF!</v>
      </c>
      <c r="AH418" s="1" t="e">
        <v>#REF!</v>
      </c>
      <c r="AI418" s="88">
        <v>2.2123200000000005</v>
      </c>
      <c r="AJ418" s="167">
        <v>595</v>
      </c>
      <c r="AK418" s="167">
        <v>618.79999999999995</v>
      </c>
      <c r="AL418" s="167">
        <v>1211.2</v>
      </c>
      <c r="AM418" s="167">
        <v>592.40000000000009</v>
      </c>
      <c r="AN418" s="167"/>
      <c r="AO418" s="167">
        <v>592.40000000000009</v>
      </c>
      <c r="AP418" s="167">
        <v>8186.4999999999982</v>
      </c>
      <c r="AQ418" s="167">
        <v>769.1</v>
      </c>
      <c r="AR418" s="167">
        <v>2037.9</v>
      </c>
      <c r="AS418" s="167">
        <v>-1268.8000000000002</v>
      </c>
      <c r="AT418" s="167"/>
      <c r="AU418" s="167"/>
      <c r="AV418" s="167">
        <v>769.1</v>
      </c>
      <c r="AW418" s="167"/>
      <c r="AX418" s="167">
        <v>769.1</v>
      </c>
      <c r="AY418" s="167">
        <v>6682</v>
      </c>
    </row>
    <row r="419" spans="1:51" ht="15" customHeight="1" x14ac:dyDescent="0.25">
      <c r="A419" s="1">
        <v>2</v>
      </c>
      <c r="B419" s="1">
        <v>2</v>
      </c>
      <c r="C419" s="115" t="s">
        <v>43</v>
      </c>
      <c r="D419" s="83">
        <v>53403</v>
      </c>
      <c r="E419" s="86">
        <v>571151.60000000009</v>
      </c>
      <c r="F419" s="28">
        <v>228013.2</v>
      </c>
      <c r="G419" s="28"/>
      <c r="H419" s="28">
        <v>0</v>
      </c>
      <c r="I419" s="28">
        <v>0</v>
      </c>
      <c r="J419" s="86">
        <v>343138.4</v>
      </c>
      <c r="K419" s="86">
        <v>1022073.7</v>
      </c>
      <c r="L419" s="109">
        <v>1.2373210312105838</v>
      </c>
      <c r="M419" s="168">
        <v>884579.1</v>
      </c>
      <c r="N419" s="168">
        <v>3432.6</v>
      </c>
      <c r="O419" s="168">
        <v>3432.6</v>
      </c>
      <c r="P419" s="168"/>
      <c r="Q419" s="167">
        <v>32477.3</v>
      </c>
      <c r="R419" s="167"/>
      <c r="S419" s="167">
        <v>101584.7</v>
      </c>
      <c r="T419" s="88">
        <v>15.468</v>
      </c>
      <c r="U419" s="89">
        <v>705735.94666666654</v>
      </c>
      <c r="V419" s="89" t="e">
        <v>#REF!</v>
      </c>
      <c r="W419" s="110" t="e">
        <v>#REF!</v>
      </c>
      <c r="X419" s="89" t="e">
        <v>#REF!</v>
      </c>
      <c r="Y419" s="1" t="e">
        <v>#REF!</v>
      </c>
      <c r="Z419" s="1" t="e">
        <v>#REF!</v>
      </c>
      <c r="AA419" s="1" t="e">
        <v>#REF!</v>
      </c>
      <c r="AB419" s="1" t="e">
        <v>#REF!</v>
      </c>
      <c r="AC419" s="1" t="e">
        <v>#REF!</v>
      </c>
      <c r="AD419" s="1" t="e">
        <v>#REF!</v>
      </c>
      <c r="AE419" s="1" t="e">
        <v>#REF!</v>
      </c>
      <c r="AF419" s="1" t="e">
        <v>#REF!</v>
      </c>
      <c r="AG419" s="1" t="e">
        <v>#REF!</v>
      </c>
      <c r="AH419" s="1" t="e">
        <v>#REF!</v>
      </c>
      <c r="AI419" s="88">
        <v>3.5481600000000002</v>
      </c>
      <c r="AJ419" s="167">
        <v>34740.9</v>
      </c>
      <c r="AK419" s="167">
        <v>36130.5</v>
      </c>
      <c r="AL419" s="167">
        <v>70719.5</v>
      </c>
      <c r="AM419" s="167">
        <v>34589</v>
      </c>
      <c r="AN419" s="167" t="e">
        <v>#REF!</v>
      </c>
      <c r="AO419" s="167" t="e">
        <v>#REF!</v>
      </c>
      <c r="AP419" s="167">
        <v>1056814.5999999999</v>
      </c>
      <c r="AQ419" s="167">
        <v>485663</v>
      </c>
      <c r="AR419" s="167">
        <v>283068.59999999998</v>
      </c>
      <c r="AS419" s="167">
        <v>202594.40000000002</v>
      </c>
      <c r="AT419" s="167">
        <v>1682.4</v>
      </c>
      <c r="AU419" s="167">
        <v>0</v>
      </c>
      <c r="AV419" s="167">
        <v>487345.4</v>
      </c>
      <c r="AW419" s="167"/>
      <c r="AX419" s="167">
        <v>487345.4</v>
      </c>
      <c r="AY419" s="167">
        <v>830483.8</v>
      </c>
    </row>
    <row r="420" spans="1:51" x14ac:dyDescent="0.25">
      <c r="A420" s="27">
        <v>1</v>
      </c>
      <c r="B420" s="27">
        <v>1</v>
      </c>
      <c r="C420" s="158" t="s">
        <v>402</v>
      </c>
      <c r="D420" s="159">
        <v>13516</v>
      </c>
      <c r="E420" s="84">
        <v>309335.3</v>
      </c>
      <c r="F420" s="84">
        <v>89159</v>
      </c>
      <c r="G420" s="84"/>
      <c r="H420" s="84">
        <v>0</v>
      </c>
      <c r="I420" s="84">
        <v>0</v>
      </c>
      <c r="J420" s="84">
        <v>220176.3</v>
      </c>
      <c r="K420" s="84">
        <v>644080.80000000005</v>
      </c>
      <c r="L420" s="84"/>
      <c r="M420" s="169">
        <v>569245.80000000005</v>
      </c>
      <c r="N420" s="169">
        <v>0</v>
      </c>
      <c r="O420" s="169">
        <v>0</v>
      </c>
      <c r="P420" s="169">
        <v>0</v>
      </c>
      <c r="Q420" s="169">
        <v>26971.5</v>
      </c>
      <c r="R420" s="169">
        <v>0</v>
      </c>
      <c r="S420" s="169">
        <v>47863.5</v>
      </c>
      <c r="T420" s="88"/>
      <c r="U420" s="84">
        <v>507176.64666666661</v>
      </c>
      <c r="V420" s="84" t="e">
        <v>#REF!</v>
      </c>
      <c r="W420" s="84" t="e">
        <v>#REF!</v>
      </c>
      <c r="X420" s="84" t="e">
        <v>#REF!</v>
      </c>
      <c r="Y420" s="160" t="e">
        <v>#REF!</v>
      </c>
      <c r="Z420" s="160" t="e">
        <v>#REF!</v>
      </c>
      <c r="AA420" s="160" t="e">
        <v>#REF!</v>
      </c>
      <c r="AB420" s="160" t="e">
        <v>#REF!</v>
      </c>
      <c r="AC420" s="160" t="e">
        <v>#REF!</v>
      </c>
      <c r="AD420" s="160" t="e">
        <v>#REF!</v>
      </c>
      <c r="AE420" s="160" t="e">
        <v>#REF!</v>
      </c>
      <c r="AF420" s="160" t="e">
        <v>#REF!</v>
      </c>
      <c r="AG420" s="160" t="e">
        <v>#REF!</v>
      </c>
      <c r="AH420" s="160" t="e">
        <v>#REF!</v>
      </c>
      <c r="AI420" s="97">
        <v>0</v>
      </c>
      <c r="AJ420" s="166">
        <v>15095.400000000001</v>
      </c>
      <c r="AK420" s="166">
        <v>15699.4</v>
      </c>
      <c r="AL420" s="166">
        <v>30729</v>
      </c>
      <c r="AM420" s="166">
        <v>15029.600000000002</v>
      </c>
      <c r="AN420" s="166" t="e">
        <v>#REF!</v>
      </c>
      <c r="AO420" s="166" t="e">
        <v>#REF!</v>
      </c>
      <c r="AP420" s="166">
        <v>659176.20000000007</v>
      </c>
      <c r="AQ420" s="166">
        <v>352761.2</v>
      </c>
      <c r="AR420" s="166">
        <v>265372.3</v>
      </c>
      <c r="AS420" s="166">
        <v>87388.900000000023</v>
      </c>
      <c r="AT420" s="166">
        <v>132</v>
      </c>
      <c r="AU420" s="166">
        <v>0</v>
      </c>
      <c r="AV420" s="166">
        <v>352893.2</v>
      </c>
      <c r="AW420" s="166">
        <v>0</v>
      </c>
      <c r="AX420" s="166">
        <v>352893.2</v>
      </c>
      <c r="AY420" s="166">
        <v>573069.5</v>
      </c>
    </row>
    <row r="421" spans="1:51" ht="15" customHeight="1" x14ac:dyDescent="0.25">
      <c r="A421" s="1">
        <v>3</v>
      </c>
      <c r="C421" s="115" t="s">
        <v>403</v>
      </c>
      <c r="D421" s="83">
        <v>433</v>
      </c>
      <c r="E421" s="86">
        <v>2586.3999999999996</v>
      </c>
      <c r="F421" s="28">
        <v>948.3</v>
      </c>
      <c r="G421" s="28"/>
      <c r="H421" s="28"/>
      <c r="I421" s="28"/>
      <c r="J421" s="86">
        <v>1638.1</v>
      </c>
      <c r="K421" s="86">
        <v>8834.2999999999993</v>
      </c>
      <c r="L421" s="109">
        <v>3.1490261484340771</v>
      </c>
      <c r="M421" s="168">
        <v>8450.5</v>
      </c>
      <c r="N421" s="168">
        <v>0</v>
      </c>
      <c r="O421" s="168">
        <v>0</v>
      </c>
      <c r="P421" s="168"/>
      <c r="Q421" s="167">
        <v>383.8</v>
      </c>
      <c r="R421" s="167"/>
      <c r="S421" s="167">
        <v>0</v>
      </c>
      <c r="T421" s="88">
        <v>6.4790000000000001</v>
      </c>
      <c r="U421" s="89">
        <v>8450.4133333333339</v>
      </c>
      <c r="V421" s="89" t="e">
        <v>#REF!</v>
      </c>
      <c r="W421" s="110" t="e">
        <v>#REF!</v>
      </c>
      <c r="X421" s="89" t="e">
        <v>#REF!</v>
      </c>
      <c r="Y421" s="1" t="e">
        <v>#REF!</v>
      </c>
      <c r="Z421" s="1" t="e">
        <v>#REF!</v>
      </c>
      <c r="AA421" s="1" t="e">
        <v>#REF!</v>
      </c>
      <c r="AB421" s="1" t="e">
        <v>#REF!</v>
      </c>
      <c r="AC421" s="1" t="e">
        <v>#REF!</v>
      </c>
      <c r="AD421" s="1" t="e">
        <v>#REF!</v>
      </c>
      <c r="AE421" s="1" t="e">
        <v>#REF!</v>
      </c>
      <c r="AF421" s="1" t="e">
        <v>#REF!</v>
      </c>
      <c r="AG421" s="1" t="e">
        <v>#REF!</v>
      </c>
      <c r="AH421" s="1" t="e">
        <v>#REF!</v>
      </c>
      <c r="AI421" s="88">
        <v>2.2123200000000005</v>
      </c>
      <c r="AJ421" s="167">
        <v>175.6</v>
      </c>
      <c r="AK421" s="167">
        <v>182.6</v>
      </c>
      <c r="AL421" s="167">
        <v>357.4</v>
      </c>
      <c r="AM421" s="167">
        <v>174.79999999999998</v>
      </c>
      <c r="AN421" s="167"/>
      <c r="AO421" s="167">
        <v>174.79999999999998</v>
      </c>
      <c r="AP421" s="167">
        <v>9009.9</v>
      </c>
      <c r="AQ421" s="167">
        <v>6423.5</v>
      </c>
      <c r="AR421" s="167">
        <v>6517.4</v>
      </c>
      <c r="AS421" s="167">
        <v>-93.899999999999636</v>
      </c>
      <c r="AT421" s="167"/>
      <c r="AU421" s="167"/>
      <c r="AV421" s="167">
        <v>6423.5</v>
      </c>
      <c r="AW421" s="167"/>
      <c r="AX421" s="167">
        <v>6423.5</v>
      </c>
      <c r="AY421" s="167">
        <v>8061.6</v>
      </c>
    </row>
    <row r="422" spans="1:51" ht="15" customHeight="1" x14ac:dyDescent="0.25">
      <c r="A422" s="1">
        <v>3</v>
      </c>
      <c r="C422" s="115" t="s">
        <v>404</v>
      </c>
      <c r="D422" s="83">
        <v>357</v>
      </c>
      <c r="E422" s="86">
        <v>3018.3999999999996</v>
      </c>
      <c r="F422" s="28">
        <v>1570.3</v>
      </c>
      <c r="G422" s="28"/>
      <c r="H422" s="28"/>
      <c r="I422" s="28"/>
      <c r="J422" s="86">
        <v>1448.1</v>
      </c>
      <c r="K422" s="86">
        <v>11078.900000000003</v>
      </c>
      <c r="L422" s="109">
        <v>4.7898338220918877</v>
      </c>
      <c r="M422" s="168">
        <v>10640.2</v>
      </c>
      <c r="N422" s="168">
        <v>0</v>
      </c>
      <c r="O422" s="168">
        <v>0</v>
      </c>
      <c r="P422" s="168"/>
      <c r="Q422" s="167">
        <v>438.7</v>
      </c>
      <c r="R422" s="167"/>
      <c r="S422" s="167">
        <v>0</v>
      </c>
      <c r="T422" s="88">
        <v>6.4790000000000001</v>
      </c>
      <c r="U422" s="89">
        <v>10640.186666666666</v>
      </c>
      <c r="V422" s="89" t="e">
        <v>#REF!</v>
      </c>
      <c r="W422" s="110" t="e">
        <v>#REF!</v>
      </c>
      <c r="X422" s="89" t="e">
        <v>#REF!</v>
      </c>
      <c r="Y422" s="1" t="e">
        <v>#REF!</v>
      </c>
      <c r="Z422" s="1" t="e">
        <v>#REF!</v>
      </c>
      <c r="AA422" s="1" t="e">
        <v>#REF!</v>
      </c>
      <c r="AB422" s="1" t="e">
        <v>#REF!</v>
      </c>
      <c r="AC422" s="1" t="e">
        <v>#REF!</v>
      </c>
      <c r="AD422" s="1" t="e">
        <v>#REF!</v>
      </c>
      <c r="AE422" s="1" t="e">
        <v>#REF!</v>
      </c>
      <c r="AF422" s="1" t="e">
        <v>#REF!</v>
      </c>
      <c r="AG422" s="1" t="e">
        <v>#REF!</v>
      </c>
      <c r="AH422" s="1" t="e">
        <v>#REF!</v>
      </c>
      <c r="AI422" s="88">
        <v>2.2123200000000005</v>
      </c>
      <c r="AJ422" s="167">
        <v>144.80000000000001</v>
      </c>
      <c r="AK422" s="167">
        <v>150.6</v>
      </c>
      <c r="AL422" s="167">
        <v>294.8</v>
      </c>
      <c r="AM422" s="167">
        <v>144.20000000000002</v>
      </c>
      <c r="AN422" s="167"/>
      <c r="AO422" s="167">
        <v>144.20000000000002</v>
      </c>
      <c r="AP422" s="167">
        <v>11223.700000000003</v>
      </c>
      <c r="AQ422" s="167">
        <v>8205.2999999999993</v>
      </c>
      <c r="AR422" s="167">
        <v>8927.9</v>
      </c>
      <c r="AS422" s="167">
        <v>-722.60000000000036</v>
      </c>
      <c r="AT422" s="167"/>
      <c r="AU422" s="167"/>
      <c r="AV422" s="167">
        <v>8205.2999999999993</v>
      </c>
      <c r="AW422" s="167"/>
      <c r="AX422" s="167">
        <v>8205.2999999999993</v>
      </c>
      <c r="AY422" s="167">
        <v>9653.4</v>
      </c>
    </row>
    <row r="423" spans="1:51" ht="15" customHeight="1" x14ac:dyDescent="0.25">
      <c r="A423" s="1">
        <v>3</v>
      </c>
      <c r="C423" s="115" t="s">
        <v>405</v>
      </c>
      <c r="D423" s="83">
        <v>363</v>
      </c>
      <c r="E423" s="86">
        <v>3137.8</v>
      </c>
      <c r="F423" s="28">
        <v>1776.9</v>
      </c>
      <c r="G423" s="28"/>
      <c r="H423" s="28"/>
      <c r="I423" s="28"/>
      <c r="J423" s="86">
        <v>1360.9</v>
      </c>
      <c r="K423" s="86">
        <v>8870.1</v>
      </c>
      <c r="L423" s="109">
        <v>3.7714982543729967</v>
      </c>
      <c r="M423" s="168">
        <v>8455.9</v>
      </c>
      <c r="N423" s="168">
        <v>0</v>
      </c>
      <c r="O423" s="168">
        <v>0</v>
      </c>
      <c r="P423" s="168"/>
      <c r="Q423" s="167">
        <v>414.2</v>
      </c>
      <c r="R423" s="167"/>
      <c r="S423" s="167">
        <v>0</v>
      </c>
      <c r="T423" s="88">
        <v>6.4790000000000001</v>
      </c>
      <c r="U423" s="89">
        <v>8456.006666666668</v>
      </c>
      <c r="V423" s="89" t="e">
        <v>#REF!</v>
      </c>
      <c r="W423" s="110" t="e">
        <v>#REF!</v>
      </c>
      <c r="X423" s="89" t="e">
        <v>#REF!</v>
      </c>
      <c r="Y423" s="1" t="e">
        <v>#REF!</v>
      </c>
      <c r="Z423" s="1" t="e">
        <v>#REF!</v>
      </c>
      <c r="AA423" s="1" t="e">
        <v>#REF!</v>
      </c>
      <c r="AB423" s="1" t="e">
        <v>#REF!</v>
      </c>
      <c r="AC423" s="1" t="e">
        <v>#REF!</v>
      </c>
      <c r="AD423" s="1" t="e">
        <v>#REF!</v>
      </c>
      <c r="AE423" s="1" t="e">
        <v>#REF!</v>
      </c>
      <c r="AF423" s="1" t="e">
        <v>#REF!</v>
      </c>
      <c r="AG423" s="1" t="e">
        <v>#REF!</v>
      </c>
      <c r="AH423" s="1" t="e">
        <v>#REF!</v>
      </c>
      <c r="AI423" s="88">
        <v>2.2123200000000005</v>
      </c>
      <c r="AJ423" s="167">
        <v>147.19999999999999</v>
      </c>
      <c r="AK423" s="167">
        <v>153.1</v>
      </c>
      <c r="AL423" s="167">
        <v>299.7</v>
      </c>
      <c r="AM423" s="167">
        <v>146.6</v>
      </c>
      <c r="AN423" s="167"/>
      <c r="AO423" s="167">
        <v>146.6</v>
      </c>
      <c r="AP423" s="167">
        <v>9017.3000000000011</v>
      </c>
      <c r="AQ423" s="167">
        <v>5879.5</v>
      </c>
      <c r="AR423" s="167">
        <v>6589.5</v>
      </c>
      <c r="AS423" s="167">
        <v>-710</v>
      </c>
      <c r="AT423" s="167"/>
      <c r="AU423" s="167"/>
      <c r="AV423" s="167">
        <v>5879.5</v>
      </c>
      <c r="AW423" s="167"/>
      <c r="AX423" s="167">
        <v>5879.5</v>
      </c>
      <c r="AY423" s="167">
        <v>7240.4</v>
      </c>
    </row>
    <row r="424" spans="1:51" ht="15" customHeight="1" x14ac:dyDescent="0.25">
      <c r="A424" s="1">
        <v>3</v>
      </c>
      <c r="C424" s="115" t="s">
        <v>406</v>
      </c>
      <c r="D424" s="83">
        <v>363</v>
      </c>
      <c r="E424" s="86">
        <v>2655.2</v>
      </c>
      <c r="F424" s="28">
        <v>1230.8</v>
      </c>
      <c r="G424" s="28"/>
      <c r="H424" s="28"/>
      <c r="I424" s="28"/>
      <c r="J424" s="86">
        <v>1424.4</v>
      </c>
      <c r="K424" s="86">
        <v>10563.099999999999</v>
      </c>
      <c r="L424" s="109">
        <v>4.4913488247897311</v>
      </c>
      <c r="M424" s="168">
        <v>10131.299999999999</v>
      </c>
      <c r="N424" s="168">
        <v>0</v>
      </c>
      <c r="O424" s="168">
        <v>0</v>
      </c>
      <c r="P424" s="168"/>
      <c r="Q424" s="167">
        <v>431.8</v>
      </c>
      <c r="R424" s="167"/>
      <c r="S424" s="167">
        <v>0</v>
      </c>
      <c r="T424" s="88">
        <v>6.4790000000000001</v>
      </c>
      <c r="U424" s="89">
        <v>10131.259999999998</v>
      </c>
      <c r="V424" s="89" t="e">
        <v>#REF!</v>
      </c>
      <c r="W424" s="110" t="e">
        <v>#REF!</v>
      </c>
      <c r="X424" s="89" t="e">
        <v>#REF!</v>
      </c>
      <c r="Y424" s="1" t="e">
        <v>#REF!</v>
      </c>
      <c r="Z424" s="1" t="e">
        <v>#REF!</v>
      </c>
      <c r="AA424" s="1" t="e">
        <v>#REF!</v>
      </c>
      <c r="AB424" s="1" t="e">
        <v>#REF!</v>
      </c>
      <c r="AC424" s="1" t="e">
        <v>#REF!</v>
      </c>
      <c r="AD424" s="1" t="e">
        <v>#REF!</v>
      </c>
      <c r="AE424" s="1" t="e">
        <v>#REF!</v>
      </c>
      <c r="AF424" s="1" t="e">
        <v>#REF!</v>
      </c>
      <c r="AG424" s="1" t="e">
        <v>#REF!</v>
      </c>
      <c r="AH424" s="1" t="e">
        <v>#REF!</v>
      </c>
      <c r="AI424" s="88">
        <v>2.2123200000000005</v>
      </c>
      <c r="AJ424" s="167">
        <v>147.19999999999999</v>
      </c>
      <c r="AK424" s="167">
        <v>153.1</v>
      </c>
      <c r="AL424" s="167">
        <v>299.7</v>
      </c>
      <c r="AM424" s="167">
        <v>146.6</v>
      </c>
      <c r="AN424" s="167"/>
      <c r="AO424" s="167">
        <v>146.6</v>
      </c>
      <c r="AP424" s="167">
        <v>10710.3</v>
      </c>
      <c r="AQ424" s="167">
        <v>8055.1</v>
      </c>
      <c r="AR424" s="167">
        <v>8248.6</v>
      </c>
      <c r="AS424" s="167">
        <v>-193.5</v>
      </c>
      <c r="AT424" s="167"/>
      <c r="AU424" s="167"/>
      <c r="AV424" s="167">
        <v>8055.1</v>
      </c>
      <c r="AW424" s="167"/>
      <c r="AX424" s="167">
        <v>8055.1</v>
      </c>
      <c r="AY424" s="167">
        <v>9479.5</v>
      </c>
    </row>
    <row r="425" spans="1:51" ht="15" customHeight="1" x14ac:dyDescent="0.25">
      <c r="A425" s="1">
        <v>3</v>
      </c>
      <c r="C425" s="115" t="s">
        <v>407</v>
      </c>
      <c r="D425" s="83">
        <v>1014</v>
      </c>
      <c r="E425" s="86">
        <v>4973.3999999999996</v>
      </c>
      <c r="F425" s="28">
        <v>2088.6999999999998</v>
      </c>
      <c r="G425" s="28"/>
      <c r="H425" s="28"/>
      <c r="I425" s="28"/>
      <c r="J425" s="86">
        <v>2884.7</v>
      </c>
      <c r="K425" s="86">
        <v>10120.9</v>
      </c>
      <c r="L425" s="109">
        <v>1.5405407791459769</v>
      </c>
      <c r="M425" s="168">
        <v>9610</v>
      </c>
      <c r="N425" s="168">
        <v>0</v>
      </c>
      <c r="O425" s="168">
        <v>0</v>
      </c>
      <c r="P425" s="168"/>
      <c r="Q425" s="167">
        <v>510.9</v>
      </c>
      <c r="R425" s="167"/>
      <c r="S425" s="167">
        <v>0</v>
      </c>
      <c r="T425" s="88">
        <v>6.4790000000000001</v>
      </c>
      <c r="U425" s="89">
        <v>9609.9333333333325</v>
      </c>
      <c r="V425" s="89" t="e">
        <v>#REF!</v>
      </c>
      <c r="W425" s="110" t="e">
        <v>#REF!</v>
      </c>
      <c r="X425" s="89" t="e">
        <v>#REF!</v>
      </c>
      <c r="Y425" s="1" t="e">
        <v>#REF!</v>
      </c>
      <c r="Z425" s="1" t="e">
        <v>#REF!</v>
      </c>
      <c r="AA425" s="1" t="e">
        <v>#REF!</v>
      </c>
      <c r="AB425" s="1" t="e">
        <v>#REF!</v>
      </c>
      <c r="AC425" s="1" t="e">
        <v>#REF!</v>
      </c>
      <c r="AD425" s="1" t="e">
        <v>#REF!</v>
      </c>
      <c r="AE425" s="1" t="e">
        <v>#REF!</v>
      </c>
      <c r="AF425" s="1" t="e">
        <v>#REF!</v>
      </c>
      <c r="AG425" s="1" t="e">
        <v>#REF!</v>
      </c>
      <c r="AH425" s="1" t="e">
        <v>#REF!</v>
      </c>
      <c r="AI425" s="88">
        <v>2.2123200000000005</v>
      </c>
      <c r="AJ425" s="167">
        <v>411.3</v>
      </c>
      <c r="AK425" s="167">
        <v>427.8</v>
      </c>
      <c r="AL425" s="167">
        <v>837.3</v>
      </c>
      <c r="AM425" s="167">
        <v>409.49999999999994</v>
      </c>
      <c r="AN425" s="167"/>
      <c r="AO425" s="167">
        <v>409.49999999999994</v>
      </c>
      <c r="AP425" s="167">
        <v>10532.199999999999</v>
      </c>
      <c r="AQ425" s="167">
        <v>5558.8</v>
      </c>
      <c r="AR425" s="167">
        <v>5445.6</v>
      </c>
      <c r="AS425" s="167">
        <v>113.19999999999982</v>
      </c>
      <c r="AT425" s="167"/>
      <c r="AU425" s="167"/>
      <c r="AV425" s="167">
        <v>5558.8</v>
      </c>
      <c r="AW425" s="167"/>
      <c r="AX425" s="167">
        <v>5558.8</v>
      </c>
      <c r="AY425" s="167">
        <v>8443.5</v>
      </c>
    </row>
    <row r="426" spans="1:51" ht="15" customHeight="1" x14ac:dyDescent="0.25">
      <c r="A426" s="1">
        <v>3</v>
      </c>
      <c r="C426" s="115" t="s">
        <v>408</v>
      </c>
      <c r="D426" s="83">
        <v>369</v>
      </c>
      <c r="E426" s="86">
        <v>1871.2</v>
      </c>
      <c r="F426" s="28">
        <v>338.3</v>
      </c>
      <c r="G426" s="28"/>
      <c r="H426" s="28"/>
      <c r="I426" s="28"/>
      <c r="J426" s="86">
        <v>1532.9</v>
      </c>
      <c r="K426" s="86">
        <v>7961.3000000000011</v>
      </c>
      <c r="L426" s="109">
        <v>3.3300414806895406</v>
      </c>
      <c r="M426" s="168">
        <v>7561.6</v>
      </c>
      <c r="N426" s="168">
        <v>0</v>
      </c>
      <c r="O426" s="168">
        <v>0</v>
      </c>
      <c r="P426" s="168"/>
      <c r="Q426" s="167">
        <v>399.7</v>
      </c>
      <c r="R426" s="167"/>
      <c r="S426" s="167">
        <v>0</v>
      </c>
      <c r="T426" s="88">
        <v>6.4790000000000001</v>
      </c>
      <c r="U426" s="89">
        <v>7561.5400000000009</v>
      </c>
      <c r="V426" s="89" t="e">
        <v>#REF!</v>
      </c>
      <c r="W426" s="110" t="e">
        <v>#REF!</v>
      </c>
      <c r="X426" s="89" t="e">
        <v>#REF!</v>
      </c>
      <c r="Y426" s="1" t="e">
        <v>#REF!</v>
      </c>
      <c r="Z426" s="1" t="e">
        <v>#REF!</v>
      </c>
      <c r="AA426" s="1" t="e">
        <v>#REF!</v>
      </c>
      <c r="AB426" s="1" t="e">
        <v>#REF!</v>
      </c>
      <c r="AC426" s="1" t="e">
        <v>#REF!</v>
      </c>
      <c r="AD426" s="1" t="e">
        <v>#REF!</v>
      </c>
      <c r="AE426" s="1" t="e">
        <v>#REF!</v>
      </c>
      <c r="AF426" s="1" t="e">
        <v>#REF!</v>
      </c>
      <c r="AG426" s="1" t="e">
        <v>#REF!</v>
      </c>
      <c r="AH426" s="1" t="e">
        <v>#REF!</v>
      </c>
      <c r="AI426" s="88">
        <v>2.2123200000000005</v>
      </c>
      <c r="AJ426" s="167">
        <v>149.69999999999999</v>
      </c>
      <c r="AK426" s="167">
        <v>155.69999999999999</v>
      </c>
      <c r="AL426" s="167">
        <v>304.8</v>
      </c>
      <c r="AM426" s="167">
        <v>149.10000000000002</v>
      </c>
      <c r="AN426" s="167"/>
      <c r="AO426" s="167">
        <v>149.10000000000002</v>
      </c>
      <c r="AP426" s="167">
        <v>8111.0000000000009</v>
      </c>
      <c r="AQ426" s="167">
        <v>6239.8</v>
      </c>
      <c r="AR426" s="167">
        <v>6000.8</v>
      </c>
      <c r="AS426" s="167">
        <v>239</v>
      </c>
      <c r="AT426" s="167"/>
      <c r="AU426" s="167"/>
      <c r="AV426" s="167">
        <v>6239.8</v>
      </c>
      <c r="AW426" s="167"/>
      <c r="AX426" s="167">
        <v>6239.8</v>
      </c>
      <c r="AY426" s="167">
        <v>7772.7000000000007</v>
      </c>
    </row>
    <row r="427" spans="1:51" ht="15" customHeight="1" x14ac:dyDescent="0.25">
      <c r="A427" s="1">
        <v>3</v>
      </c>
      <c r="C427" s="115" t="s">
        <v>409</v>
      </c>
      <c r="D427" s="83">
        <v>264</v>
      </c>
      <c r="E427" s="86">
        <v>1329.6</v>
      </c>
      <c r="F427" s="28">
        <v>247.5</v>
      </c>
      <c r="G427" s="28"/>
      <c r="H427" s="28"/>
      <c r="I427" s="28"/>
      <c r="J427" s="86">
        <v>1082.0999999999999</v>
      </c>
      <c r="K427" s="86">
        <v>6978.3000000000011</v>
      </c>
      <c r="L427" s="109">
        <v>4.0797892491826744</v>
      </c>
      <c r="M427" s="168">
        <v>6812.5</v>
      </c>
      <c r="N427" s="168">
        <v>0</v>
      </c>
      <c r="O427" s="168">
        <v>0</v>
      </c>
      <c r="P427" s="168"/>
      <c r="Q427" s="167">
        <v>165.8</v>
      </c>
      <c r="R427" s="167"/>
      <c r="S427" s="167">
        <v>0</v>
      </c>
      <c r="T427" s="88">
        <v>6.4790000000000001</v>
      </c>
      <c r="U427" s="89">
        <v>6812.4666666666662</v>
      </c>
      <c r="V427" s="89" t="e">
        <v>#REF!</v>
      </c>
      <c r="W427" s="110" t="e">
        <v>#REF!</v>
      </c>
      <c r="X427" s="89" t="e">
        <v>#REF!</v>
      </c>
      <c r="Y427" s="1" t="e">
        <v>#REF!</v>
      </c>
      <c r="Z427" s="1" t="e">
        <v>#REF!</v>
      </c>
      <c r="AA427" s="1" t="e">
        <v>#REF!</v>
      </c>
      <c r="AB427" s="1" t="e">
        <v>#REF!</v>
      </c>
      <c r="AC427" s="1" t="e">
        <v>#REF!</v>
      </c>
      <c r="AD427" s="1" t="e">
        <v>#REF!</v>
      </c>
      <c r="AE427" s="1" t="e">
        <v>#REF!</v>
      </c>
      <c r="AF427" s="1" t="e">
        <v>#REF!</v>
      </c>
      <c r="AG427" s="1" t="e">
        <v>#REF!</v>
      </c>
      <c r="AH427" s="1" t="e">
        <v>#REF!</v>
      </c>
      <c r="AI427" s="88">
        <v>2.2123200000000005</v>
      </c>
      <c r="AJ427" s="167">
        <v>107.1</v>
      </c>
      <c r="AK427" s="167">
        <v>111.4</v>
      </c>
      <c r="AL427" s="167">
        <v>218</v>
      </c>
      <c r="AM427" s="167">
        <v>106.6</v>
      </c>
      <c r="AN427" s="167"/>
      <c r="AO427" s="167">
        <v>106.6</v>
      </c>
      <c r="AP427" s="167">
        <v>7085.4000000000015</v>
      </c>
      <c r="AQ427" s="167">
        <v>5755.8</v>
      </c>
      <c r="AR427" s="167">
        <v>5728</v>
      </c>
      <c r="AS427" s="167">
        <v>27.800000000000182</v>
      </c>
      <c r="AT427" s="167"/>
      <c r="AU427" s="167"/>
      <c r="AV427" s="167">
        <v>5755.8</v>
      </c>
      <c r="AW427" s="167"/>
      <c r="AX427" s="167">
        <v>5755.8</v>
      </c>
      <c r="AY427" s="167">
        <v>6837.9</v>
      </c>
    </row>
    <row r="428" spans="1:51" ht="15" customHeight="1" x14ac:dyDescent="0.25">
      <c r="A428" s="1">
        <v>3</v>
      </c>
      <c r="C428" s="115" t="s">
        <v>410</v>
      </c>
      <c r="D428" s="83">
        <v>876</v>
      </c>
      <c r="E428" s="86">
        <v>4312.6000000000004</v>
      </c>
      <c r="F428" s="28">
        <v>759.40000000000009</v>
      </c>
      <c r="G428" s="28"/>
      <c r="H428" s="28"/>
      <c r="I428" s="28"/>
      <c r="J428" s="86">
        <v>3553.2</v>
      </c>
      <c r="K428" s="86">
        <v>9008.4000000000015</v>
      </c>
      <c r="L428" s="109">
        <v>1.5872143299638242</v>
      </c>
      <c r="M428" s="168">
        <v>8506.1</v>
      </c>
      <c r="N428" s="168">
        <v>0</v>
      </c>
      <c r="O428" s="168">
        <v>0</v>
      </c>
      <c r="P428" s="168"/>
      <c r="Q428" s="167">
        <v>502.3</v>
      </c>
      <c r="R428" s="167"/>
      <c r="S428" s="167">
        <v>0</v>
      </c>
      <c r="T428" s="88">
        <v>6.4790000000000001</v>
      </c>
      <c r="U428" s="89">
        <v>8506.2000000000007</v>
      </c>
      <c r="V428" s="89" t="e">
        <v>#REF!</v>
      </c>
      <c r="W428" s="110" t="e">
        <v>#REF!</v>
      </c>
      <c r="X428" s="89" t="e">
        <v>#REF!</v>
      </c>
      <c r="Y428" s="1" t="e">
        <v>#REF!</v>
      </c>
      <c r="Z428" s="1" t="e">
        <v>#REF!</v>
      </c>
      <c r="AA428" s="1" t="e">
        <v>#REF!</v>
      </c>
      <c r="AB428" s="1" t="e">
        <v>#REF!</v>
      </c>
      <c r="AC428" s="1" t="e">
        <v>#REF!</v>
      </c>
      <c r="AD428" s="1" t="e">
        <v>#REF!</v>
      </c>
      <c r="AE428" s="1" t="e">
        <v>#REF!</v>
      </c>
      <c r="AF428" s="1" t="e">
        <v>#REF!</v>
      </c>
      <c r="AG428" s="1" t="e">
        <v>#REF!</v>
      </c>
      <c r="AH428" s="1" t="e">
        <v>#REF!</v>
      </c>
      <c r="AI428" s="88">
        <v>2.2123200000000005</v>
      </c>
      <c r="AJ428" s="167">
        <v>355.3</v>
      </c>
      <c r="AK428" s="167">
        <v>369.5</v>
      </c>
      <c r="AL428" s="167">
        <v>723.2</v>
      </c>
      <c r="AM428" s="167">
        <v>353.70000000000005</v>
      </c>
      <c r="AN428" s="167"/>
      <c r="AO428" s="167">
        <v>353.70000000000005</v>
      </c>
      <c r="AP428" s="167">
        <v>9363.7000000000007</v>
      </c>
      <c r="AQ428" s="167">
        <v>5051.1000000000004</v>
      </c>
      <c r="AR428" s="167">
        <v>4780.6000000000004</v>
      </c>
      <c r="AS428" s="167">
        <v>270.5</v>
      </c>
      <c r="AT428" s="167"/>
      <c r="AU428" s="167"/>
      <c r="AV428" s="167">
        <v>5051.1000000000004</v>
      </c>
      <c r="AW428" s="167"/>
      <c r="AX428" s="167">
        <v>5051.1000000000004</v>
      </c>
      <c r="AY428" s="167">
        <v>8604.2999999999993</v>
      </c>
    </row>
    <row r="429" spans="1:51" ht="15" customHeight="1" x14ac:dyDescent="0.25">
      <c r="A429" s="1">
        <v>3</v>
      </c>
      <c r="C429" s="115" t="s">
        <v>411</v>
      </c>
      <c r="D429" s="83">
        <v>437</v>
      </c>
      <c r="E429" s="86">
        <v>2580.6</v>
      </c>
      <c r="F429" s="28">
        <v>828.5</v>
      </c>
      <c r="G429" s="28"/>
      <c r="H429" s="28"/>
      <c r="I429" s="28"/>
      <c r="J429" s="86">
        <v>1752.1</v>
      </c>
      <c r="K429" s="86">
        <v>8241.6</v>
      </c>
      <c r="L429" s="109">
        <v>2.9108653445756634</v>
      </c>
      <c r="M429" s="168">
        <v>7954.3</v>
      </c>
      <c r="N429" s="168">
        <v>0</v>
      </c>
      <c r="O429" s="168">
        <v>0</v>
      </c>
      <c r="P429" s="168"/>
      <c r="Q429" s="167">
        <v>287.3</v>
      </c>
      <c r="R429" s="167"/>
      <c r="S429" s="167">
        <v>0</v>
      </c>
      <c r="T429" s="88">
        <v>6.4790000000000001</v>
      </c>
      <c r="U429" s="89">
        <v>7954.246666666666</v>
      </c>
      <c r="V429" s="89" t="e">
        <v>#REF!</v>
      </c>
      <c r="W429" s="110" t="e">
        <v>#REF!</v>
      </c>
      <c r="X429" s="89" t="e">
        <v>#REF!</v>
      </c>
      <c r="Y429" s="1" t="e">
        <v>#REF!</v>
      </c>
      <c r="Z429" s="1" t="e">
        <v>#REF!</v>
      </c>
      <c r="AA429" s="1" t="e">
        <v>#REF!</v>
      </c>
      <c r="AB429" s="1" t="e">
        <v>#REF!</v>
      </c>
      <c r="AC429" s="1" t="e">
        <v>#REF!</v>
      </c>
      <c r="AD429" s="1" t="e">
        <v>#REF!</v>
      </c>
      <c r="AE429" s="1" t="e">
        <v>#REF!</v>
      </c>
      <c r="AF429" s="1" t="e">
        <v>#REF!</v>
      </c>
      <c r="AG429" s="1" t="e">
        <v>#REF!</v>
      </c>
      <c r="AH429" s="1" t="e">
        <v>#REF!</v>
      </c>
      <c r="AI429" s="88">
        <v>2.2123200000000005</v>
      </c>
      <c r="AJ429" s="167">
        <v>177.3</v>
      </c>
      <c r="AK429" s="167">
        <v>184.4</v>
      </c>
      <c r="AL429" s="167">
        <v>360.9</v>
      </c>
      <c r="AM429" s="167">
        <v>176.49999999999997</v>
      </c>
      <c r="AN429" s="167"/>
      <c r="AO429" s="167">
        <v>176.49999999999997</v>
      </c>
      <c r="AP429" s="167">
        <v>8418.9</v>
      </c>
      <c r="AQ429" s="167">
        <v>5838.3</v>
      </c>
      <c r="AR429" s="167">
        <v>5993.4</v>
      </c>
      <c r="AS429" s="167">
        <v>-155.09999999999945</v>
      </c>
      <c r="AT429" s="167"/>
      <c r="AU429" s="167"/>
      <c r="AV429" s="167">
        <v>5838.3</v>
      </c>
      <c r="AW429" s="167"/>
      <c r="AX429" s="167">
        <v>5838.3</v>
      </c>
      <c r="AY429" s="167">
        <v>7590.4</v>
      </c>
    </row>
    <row r="430" spans="1:51" ht="15" customHeight="1" x14ac:dyDescent="0.25">
      <c r="A430" s="1">
        <v>3</v>
      </c>
      <c r="C430" s="115" t="s">
        <v>412</v>
      </c>
      <c r="D430" s="83">
        <v>566</v>
      </c>
      <c r="E430" s="86">
        <v>4363.9000000000005</v>
      </c>
      <c r="F430" s="28">
        <v>2027.1000000000001</v>
      </c>
      <c r="G430" s="28"/>
      <c r="H430" s="28"/>
      <c r="I430" s="28"/>
      <c r="J430" s="86">
        <v>2336.8000000000002</v>
      </c>
      <c r="K430" s="86">
        <v>12506.9</v>
      </c>
      <c r="L430" s="109">
        <v>3.4105566393627251</v>
      </c>
      <c r="M430" s="168">
        <v>11974.2</v>
      </c>
      <c r="N430" s="168">
        <v>0</v>
      </c>
      <c r="O430" s="168">
        <v>0</v>
      </c>
      <c r="P430" s="168"/>
      <c r="Q430" s="167">
        <v>532.70000000000005</v>
      </c>
      <c r="R430" s="167"/>
      <c r="S430" s="167">
        <v>0</v>
      </c>
      <c r="T430" s="88">
        <v>6.4790000000000001</v>
      </c>
      <c r="U430" s="89">
        <v>11974.166666666666</v>
      </c>
      <c r="V430" s="89" t="e">
        <v>#REF!</v>
      </c>
      <c r="W430" s="110" t="e">
        <v>#REF!</v>
      </c>
      <c r="X430" s="89" t="e">
        <v>#REF!</v>
      </c>
      <c r="Y430" s="1" t="e">
        <v>#REF!</v>
      </c>
      <c r="Z430" s="1" t="e">
        <v>#REF!</v>
      </c>
      <c r="AA430" s="1" t="e">
        <v>#REF!</v>
      </c>
      <c r="AB430" s="1" t="e">
        <v>#REF!</v>
      </c>
      <c r="AC430" s="1" t="e">
        <v>#REF!</v>
      </c>
      <c r="AD430" s="1" t="e">
        <v>#REF!</v>
      </c>
      <c r="AE430" s="1" t="e">
        <v>#REF!</v>
      </c>
      <c r="AF430" s="1" t="e">
        <v>#REF!</v>
      </c>
      <c r="AG430" s="1" t="e">
        <v>#REF!</v>
      </c>
      <c r="AH430" s="1" t="e">
        <v>#REF!</v>
      </c>
      <c r="AI430" s="88">
        <v>2.2123200000000005</v>
      </c>
      <c r="AJ430" s="167">
        <v>229.6</v>
      </c>
      <c r="AK430" s="167">
        <v>238.8</v>
      </c>
      <c r="AL430" s="167">
        <v>467.4</v>
      </c>
      <c r="AM430" s="167">
        <v>228.59999999999997</v>
      </c>
      <c r="AN430" s="167"/>
      <c r="AO430" s="167">
        <v>228.59999999999997</v>
      </c>
      <c r="AP430" s="167">
        <v>12736.5</v>
      </c>
      <c r="AQ430" s="167">
        <v>8372.6</v>
      </c>
      <c r="AR430" s="167">
        <v>9222.7000000000007</v>
      </c>
      <c r="AS430" s="167">
        <v>-850.10000000000036</v>
      </c>
      <c r="AT430" s="167"/>
      <c r="AU430" s="167"/>
      <c r="AV430" s="167">
        <v>8372.6</v>
      </c>
      <c r="AW430" s="167"/>
      <c r="AX430" s="167">
        <v>8372.6</v>
      </c>
      <c r="AY430" s="167">
        <v>10709.400000000001</v>
      </c>
    </row>
    <row r="431" spans="1:51" ht="15" customHeight="1" x14ac:dyDescent="0.25">
      <c r="A431" s="1">
        <v>3</v>
      </c>
      <c r="C431" s="115" t="s">
        <v>413</v>
      </c>
      <c r="D431" s="83">
        <v>102</v>
      </c>
      <c r="E431" s="86">
        <v>1359</v>
      </c>
      <c r="F431" s="28">
        <v>983.6</v>
      </c>
      <c r="G431" s="28"/>
      <c r="H431" s="28"/>
      <c r="I431" s="28"/>
      <c r="J431" s="86">
        <v>375.4</v>
      </c>
      <c r="K431" s="86">
        <v>7307.8</v>
      </c>
      <c r="L431" s="109">
        <v>11.058048779011527</v>
      </c>
      <c r="M431" s="168">
        <v>6989.3</v>
      </c>
      <c r="N431" s="168">
        <v>0</v>
      </c>
      <c r="O431" s="168">
        <v>0</v>
      </c>
      <c r="P431" s="168"/>
      <c r="Q431" s="167">
        <v>318.5</v>
      </c>
      <c r="R431" s="167"/>
      <c r="S431" s="167">
        <v>0</v>
      </c>
      <c r="T431" s="88">
        <v>6.4790000000000001</v>
      </c>
      <c r="U431" s="89">
        <v>6989.1866666666665</v>
      </c>
      <c r="V431" s="89" t="e">
        <v>#REF!</v>
      </c>
      <c r="W431" s="110" t="e">
        <v>#REF!</v>
      </c>
      <c r="X431" s="89" t="e">
        <v>#REF!</v>
      </c>
      <c r="Y431" s="1" t="e">
        <v>#REF!</v>
      </c>
      <c r="Z431" s="1" t="e">
        <v>#REF!</v>
      </c>
      <c r="AA431" s="1" t="e">
        <v>#REF!</v>
      </c>
      <c r="AB431" s="1" t="e">
        <v>#REF!</v>
      </c>
      <c r="AC431" s="1" t="e">
        <v>#REF!</v>
      </c>
      <c r="AD431" s="1" t="e">
        <v>#REF!</v>
      </c>
      <c r="AE431" s="1" t="e">
        <v>#REF!</v>
      </c>
      <c r="AF431" s="1" t="e">
        <v>#REF!</v>
      </c>
      <c r="AG431" s="1" t="e">
        <v>#REF!</v>
      </c>
      <c r="AH431" s="1" t="e">
        <v>#REF!</v>
      </c>
      <c r="AI431" s="88">
        <v>2.2123200000000005</v>
      </c>
      <c r="AJ431" s="167">
        <v>41.4</v>
      </c>
      <c r="AK431" s="167">
        <v>43.1</v>
      </c>
      <c r="AL431" s="167">
        <v>84.4</v>
      </c>
      <c r="AM431" s="167">
        <v>41.300000000000004</v>
      </c>
      <c r="AN431" s="167"/>
      <c r="AO431" s="167">
        <v>41.300000000000004</v>
      </c>
      <c r="AP431" s="167">
        <v>7349.2</v>
      </c>
      <c r="AQ431" s="167">
        <v>5990.2</v>
      </c>
      <c r="AR431" s="167">
        <v>5876.9</v>
      </c>
      <c r="AS431" s="167">
        <v>113.30000000000018</v>
      </c>
      <c r="AT431" s="167"/>
      <c r="AU431" s="167"/>
      <c r="AV431" s="167">
        <v>5990.2</v>
      </c>
      <c r="AW431" s="167"/>
      <c r="AX431" s="167">
        <v>5990.2</v>
      </c>
      <c r="AY431" s="167">
        <v>6365.5999999999995</v>
      </c>
    </row>
    <row r="432" spans="1:51" ht="15" customHeight="1" x14ac:dyDescent="0.25">
      <c r="A432" s="1">
        <v>3</v>
      </c>
      <c r="C432" s="115" t="s">
        <v>272</v>
      </c>
      <c r="D432" s="83">
        <v>248</v>
      </c>
      <c r="E432" s="86">
        <v>2553.1</v>
      </c>
      <c r="F432" s="28">
        <v>1611.7</v>
      </c>
      <c r="G432" s="28"/>
      <c r="H432" s="28"/>
      <c r="I432" s="28"/>
      <c r="J432" s="86">
        <v>941.4</v>
      </c>
      <c r="K432" s="86">
        <v>8288.5</v>
      </c>
      <c r="L432" s="109">
        <v>5.158415028205269</v>
      </c>
      <c r="M432" s="168">
        <v>7932</v>
      </c>
      <c r="N432" s="168">
        <v>0</v>
      </c>
      <c r="O432" s="168">
        <v>0</v>
      </c>
      <c r="P432" s="168"/>
      <c r="Q432" s="167">
        <v>356.5</v>
      </c>
      <c r="R432" s="167"/>
      <c r="S432" s="167">
        <v>0</v>
      </c>
      <c r="T432" s="88">
        <v>6.4790000000000001</v>
      </c>
      <c r="U432" s="89">
        <v>7932.04</v>
      </c>
      <c r="V432" s="89" t="e">
        <v>#REF!</v>
      </c>
      <c r="W432" s="110" t="e">
        <v>#REF!</v>
      </c>
      <c r="X432" s="89" t="e">
        <v>#REF!</v>
      </c>
      <c r="Y432" s="1" t="e">
        <v>#REF!</v>
      </c>
      <c r="Z432" s="1" t="e">
        <v>#REF!</v>
      </c>
      <c r="AA432" s="1" t="e">
        <v>#REF!</v>
      </c>
      <c r="AB432" s="1" t="e">
        <v>#REF!</v>
      </c>
      <c r="AC432" s="1" t="e">
        <v>#REF!</v>
      </c>
      <c r="AD432" s="1" t="e">
        <v>#REF!</v>
      </c>
      <c r="AE432" s="1" t="e">
        <v>#REF!</v>
      </c>
      <c r="AF432" s="1" t="e">
        <v>#REF!</v>
      </c>
      <c r="AG432" s="1" t="e">
        <v>#REF!</v>
      </c>
      <c r="AH432" s="1" t="e">
        <v>#REF!</v>
      </c>
      <c r="AI432" s="88">
        <v>2.2123200000000005</v>
      </c>
      <c r="AJ432" s="167">
        <v>100.6</v>
      </c>
      <c r="AK432" s="167">
        <v>104.6</v>
      </c>
      <c r="AL432" s="167">
        <v>204.7</v>
      </c>
      <c r="AM432" s="167">
        <v>100.1</v>
      </c>
      <c r="AN432" s="167"/>
      <c r="AO432" s="167">
        <v>100.1</v>
      </c>
      <c r="AP432" s="167">
        <v>8389.1</v>
      </c>
      <c r="AQ432" s="167">
        <v>5836</v>
      </c>
      <c r="AR432" s="167">
        <v>6475.9</v>
      </c>
      <c r="AS432" s="167">
        <v>-639.89999999999964</v>
      </c>
      <c r="AT432" s="167"/>
      <c r="AU432" s="167"/>
      <c r="AV432" s="167">
        <v>5836</v>
      </c>
      <c r="AW432" s="167"/>
      <c r="AX432" s="167">
        <v>5836</v>
      </c>
      <c r="AY432" s="167">
        <v>6777.4</v>
      </c>
    </row>
    <row r="433" spans="1:51" ht="15" customHeight="1" x14ac:dyDescent="0.25">
      <c r="A433" s="1">
        <v>3</v>
      </c>
      <c r="C433" s="115" t="s">
        <v>414</v>
      </c>
      <c r="D433" s="83">
        <v>240</v>
      </c>
      <c r="E433" s="86">
        <v>2898.2</v>
      </c>
      <c r="F433" s="28">
        <v>1837.7</v>
      </c>
      <c r="G433" s="28"/>
      <c r="H433" s="28"/>
      <c r="I433" s="28"/>
      <c r="J433" s="86">
        <v>1060.5</v>
      </c>
      <c r="K433" s="86">
        <v>8700.6</v>
      </c>
      <c r="L433" s="109">
        <v>5.5953850902917122</v>
      </c>
      <c r="M433" s="168">
        <v>8332.5</v>
      </c>
      <c r="N433" s="168">
        <v>0</v>
      </c>
      <c r="O433" s="168">
        <v>0</v>
      </c>
      <c r="P433" s="168"/>
      <c r="Q433" s="167">
        <v>368.1</v>
      </c>
      <c r="R433" s="167"/>
      <c r="S433" s="167">
        <v>0</v>
      </c>
      <c r="T433" s="88">
        <v>6.4790000000000001</v>
      </c>
      <c r="U433" s="89">
        <v>8332.4666666666672</v>
      </c>
      <c r="V433" s="89" t="e">
        <v>#REF!</v>
      </c>
      <c r="W433" s="110" t="e">
        <v>#REF!</v>
      </c>
      <c r="X433" s="89" t="e">
        <v>#REF!</v>
      </c>
      <c r="Y433" s="1" t="e">
        <v>#REF!</v>
      </c>
      <c r="Z433" s="1" t="e">
        <v>#REF!</v>
      </c>
      <c r="AA433" s="1" t="e">
        <v>#REF!</v>
      </c>
      <c r="AB433" s="1" t="e">
        <v>#REF!</v>
      </c>
      <c r="AC433" s="1" t="e">
        <v>#REF!</v>
      </c>
      <c r="AD433" s="1" t="e">
        <v>#REF!</v>
      </c>
      <c r="AE433" s="1" t="e">
        <v>#REF!</v>
      </c>
      <c r="AF433" s="1" t="e">
        <v>#REF!</v>
      </c>
      <c r="AG433" s="1" t="e">
        <v>#REF!</v>
      </c>
      <c r="AH433" s="1" t="e">
        <v>#REF!</v>
      </c>
      <c r="AI433" s="88">
        <v>2.2123200000000005</v>
      </c>
      <c r="AJ433" s="167">
        <v>97.3</v>
      </c>
      <c r="AK433" s="167">
        <v>101.2</v>
      </c>
      <c r="AL433" s="167">
        <v>198.1</v>
      </c>
      <c r="AM433" s="167">
        <v>96.899999999999991</v>
      </c>
      <c r="AN433" s="167"/>
      <c r="AO433" s="167">
        <v>96.899999999999991</v>
      </c>
      <c r="AP433" s="167">
        <v>8797.9</v>
      </c>
      <c r="AQ433" s="167">
        <v>5899.7</v>
      </c>
      <c r="AR433" s="167">
        <v>6646.3</v>
      </c>
      <c r="AS433" s="167">
        <v>-746.60000000000036</v>
      </c>
      <c r="AT433" s="167"/>
      <c r="AU433" s="167"/>
      <c r="AV433" s="167">
        <v>5899.7</v>
      </c>
      <c r="AW433" s="167"/>
      <c r="AX433" s="167">
        <v>5899.7</v>
      </c>
      <c r="AY433" s="167">
        <v>6960.2</v>
      </c>
    </row>
    <row r="434" spans="1:51" ht="15" customHeight="1" x14ac:dyDescent="0.25">
      <c r="A434" s="1">
        <v>3</v>
      </c>
      <c r="C434" s="115" t="s">
        <v>415</v>
      </c>
      <c r="D434" s="83">
        <v>2522</v>
      </c>
      <c r="E434" s="86">
        <v>12309.900000000001</v>
      </c>
      <c r="F434" s="28">
        <v>2456.6999999999998</v>
      </c>
      <c r="G434" s="28"/>
      <c r="H434" s="28"/>
      <c r="I434" s="28"/>
      <c r="J434" s="86">
        <v>9853.2000000000007</v>
      </c>
      <c r="K434" s="86">
        <v>12673.599999999997</v>
      </c>
      <c r="L434" s="109">
        <v>0.77561631129621589</v>
      </c>
      <c r="M434" s="168">
        <v>12090.8</v>
      </c>
      <c r="N434" s="168">
        <v>0</v>
      </c>
      <c r="O434" s="168">
        <v>0</v>
      </c>
      <c r="P434" s="168"/>
      <c r="Q434" s="167">
        <v>582.79999999999995</v>
      </c>
      <c r="R434" s="167"/>
      <c r="S434" s="167">
        <v>0</v>
      </c>
      <c r="T434" s="88">
        <v>6.4790000000000001</v>
      </c>
      <c r="U434" s="89">
        <v>12090.846666666666</v>
      </c>
      <c r="V434" s="89" t="e">
        <v>#REF!</v>
      </c>
      <c r="W434" s="110" t="e">
        <v>#REF!</v>
      </c>
      <c r="X434" s="89" t="e">
        <v>#REF!</v>
      </c>
      <c r="Y434" s="1" t="e">
        <v>#REF!</v>
      </c>
      <c r="Z434" s="1" t="e">
        <v>#REF!</v>
      </c>
      <c r="AA434" s="1" t="e">
        <v>#REF!</v>
      </c>
      <c r="AB434" s="1" t="e">
        <v>#REF!</v>
      </c>
      <c r="AC434" s="1" t="e">
        <v>#REF!</v>
      </c>
      <c r="AD434" s="1" t="e">
        <v>#REF!</v>
      </c>
      <c r="AE434" s="1" t="e">
        <v>#REF!</v>
      </c>
      <c r="AF434" s="1" t="e">
        <v>#REF!</v>
      </c>
      <c r="AG434" s="1" t="e">
        <v>#REF!</v>
      </c>
      <c r="AH434" s="1" t="e">
        <v>#REF!</v>
      </c>
      <c r="AI434" s="88">
        <v>2.2123200000000005</v>
      </c>
      <c r="AJ434" s="167">
        <v>1023</v>
      </c>
      <c r="AK434" s="167">
        <v>1063.9000000000001</v>
      </c>
      <c r="AL434" s="167">
        <v>2082.4</v>
      </c>
      <c r="AM434" s="167">
        <v>1018.5</v>
      </c>
      <c r="AN434" s="167"/>
      <c r="AO434" s="167">
        <v>1018.5</v>
      </c>
      <c r="AP434" s="167">
        <v>13696.599999999997</v>
      </c>
      <c r="AQ434" s="167">
        <v>1386.7</v>
      </c>
      <c r="AR434" s="167">
        <v>2616.6</v>
      </c>
      <c r="AS434" s="167">
        <v>-1229.8999999999999</v>
      </c>
      <c r="AT434" s="167"/>
      <c r="AU434" s="167"/>
      <c r="AV434" s="167">
        <v>1386.7</v>
      </c>
      <c r="AW434" s="167"/>
      <c r="AX434" s="167">
        <v>1386.7</v>
      </c>
      <c r="AY434" s="167">
        <v>11239.900000000001</v>
      </c>
    </row>
    <row r="435" spans="1:51" ht="15" customHeight="1" x14ac:dyDescent="0.25">
      <c r="A435" s="1">
        <v>3</v>
      </c>
      <c r="B435" s="1">
        <v>3</v>
      </c>
      <c r="C435" s="115" t="s">
        <v>416</v>
      </c>
      <c r="D435" s="83">
        <v>5087</v>
      </c>
      <c r="E435" s="86">
        <v>34674.800000000003</v>
      </c>
      <c r="F435" s="28">
        <v>21938.6</v>
      </c>
      <c r="G435" s="28"/>
      <c r="H435" s="28"/>
      <c r="I435" s="28"/>
      <c r="J435" s="86">
        <v>12736.2</v>
      </c>
      <c r="K435" s="86">
        <v>28870.7</v>
      </c>
      <c r="L435" s="109">
        <v>0.87596669926607784</v>
      </c>
      <c r="M435" s="168">
        <v>26879.200000000001</v>
      </c>
      <c r="N435" s="168">
        <v>0</v>
      </c>
      <c r="O435" s="168">
        <v>0</v>
      </c>
      <c r="P435" s="168"/>
      <c r="Q435" s="167">
        <v>1991.5</v>
      </c>
      <c r="R435" s="167"/>
      <c r="S435" s="167">
        <v>0</v>
      </c>
      <c r="T435" s="88">
        <v>6.4790000000000001</v>
      </c>
      <c r="U435" s="89">
        <v>26879.083333333332</v>
      </c>
      <c r="V435" s="89" t="e">
        <v>#REF!</v>
      </c>
      <c r="W435" s="110" t="e">
        <v>#REF!</v>
      </c>
      <c r="X435" s="89" t="e">
        <v>#REF!</v>
      </c>
      <c r="Y435" s="1" t="e">
        <v>#REF!</v>
      </c>
      <c r="Z435" s="1" t="e">
        <v>#REF!</v>
      </c>
      <c r="AA435" s="1" t="e">
        <v>#REF!</v>
      </c>
      <c r="AB435" s="1" t="e">
        <v>#REF!</v>
      </c>
      <c r="AC435" s="1" t="e">
        <v>#REF!</v>
      </c>
      <c r="AD435" s="1" t="e">
        <v>#REF!</v>
      </c>
      <c r="AE435" s="1" t="e">
        <v>#REF!</v>
      </c>
      <c r="AF435" s="1" t="e">
        <v>#REF!</v>
      </c>
      <c r="AG435" s="1" t="e">
        <v>#REF!</v>
      </c>
      <c r="AH435" s="1" t="e">
        <v>#REF!</v>
      </c>
      <c r="AI435" s="88">
        <v>3.091968</v>
      </c>
      <c r="AJ435" s="167">
        <v>2883.8</v>
      </c>
      <c r="AK435" s="167">
        <v>2999.2</v>
      </c>
      <c r="AL435" s="167">
        <v>5870.4</v>
      </c>
      <c r="AM435" s="167">
        <v>2871.2</v>
      </c>
      <c r="AN435" s="167"/>
      <c r="AO435" s="167">
        <v>2871.2</v>
      </c>
      <c r="AP435" s="167">
        <v>31754.5</v>
      </c>
      <c r="AQ435" s="167">
        <v>0</v>
      </c>
      <c r="AR435" s="167">
        <v>2435.1999999999998</v>
      </c>
      <c r="AS435" s="167">
        <v>-2435.1999999999998</v>
      </c>
      <c r="AT435" s="167"/>
      <c r="AU435" s="167"/>
      <c r="AV435" s="167">
        <v>0</v>
      </c>
      <c r="AW435" s="167"/>
      <c r="AX435" s="167">
        <v>0</v>
      </c>
      <c r="AY435" s="167">
        <v>12736.2</v>
      </c>
    </row>
    <row r="436" spans="1:51" ht="15" customHeight="1" x14ac:dyDescent="0.25">
      <c r="A436" s="1">
        <v>3</v>
      </c>
      <c r="C436" s="115" t="s">
        <v>417</v>
      </c>
      <c r="D436" s="83">
        <v>275</v>
      </c>
      <c r="E436" s="86">
        <v>1929.3000000000002</v>
      </c>
      <c r="F436" s="28">
        <v>738.80000000000007</v>
      </c>
      <c r="G436" s="28"/>
      <c r="H436" s="28"/>
      <c r="I436" s="28"/>
      <c r="J436" s="86">
        <v>1190.5</v>
      </c>
      <c r="K436" s="86">
        <v>7944.7</v>
      </c>
      <c r="L436" s="109">
        <v>4.4589933912360209</v>
      </c>
      <c r="M436" s="168">
        <v>7633.5</v>
      </c>
      <c r="N436" s="168">
        <v>0</v>
      </c>
      <c r="O436" s="168">
        <v>0</v>
      </c>
      <c r="P436" s="168"/>
      <c r="Q436" s="167">
        <v>311.2</v>
      </c>
      <c r="R436" s="167"/>
      <c r="S436" s="167">
        <v>0</v>
      </c>
      <c r="T436" s="88">
        <v>6.4790000000000001</v>
      </c>
      <c r="U436" s="89">
        <v>7633.62</v>
      </c>
      <c r="V436" s="89" t="e">
        <v>#REF!</v>
      </c>
      <c r="W436" s="110" t="e">
        <v>#REF!</v>
      </c>
      <c r="X436" s="89" t="e">
        <v>#REF!</v>
      </c>
      <c r="Y436" s="1" t="e">
        <v>#REF!</v>
      </c>
      <c r="Z436" s="1" t="e">
        <v>#REF!</v>
      </c>
      <c r="AA436" s="1" t="e">
        <v>#REF!</v>
      </c>
      <c r="AB436" s="1" t="e">
        <v>#REF!</v>
      </c>
      <c r="AC436" s="1" t="e">
        <v>#REF!</v>
      </c>
      <c r="AD436" s="1" t="e">
        <v>#REF!</v>
      </c>
      <c r="AE436" s="1" t="e">
        <v>#REF!</v>
      </c>
      <c r="AF436" s="1" t="e">
        <v>#REF!</v>
      </c>
      <c r="AG436" s="1" t="e">
        <v>#REF!</v>
      </c>
      <c r="AH436" s="1" t="e">
        <v>#REF!</v>
      </c>
      <c r="AI436" s="88">
        <v>2.2123200000000005</v>
      </c>
      <c r="AJ436" s="167">
        <v>111.5</v>
      </c>
      <c r="AK436" s="167">
        <v>116</v>
      </c>
      <c r="AL436" s="167">
        <v>227.1</v>
      </c>
      <c r="AM436" s="167">
        <v>111.1</v>
      </c>
      <c r="AN436" s="167"/>
      <c r="AO436" s="167">
        <v>111.1</v>
      </c>
      <c r="AP436" s="167">
        <v>8056.2</v>
      </c>
      <c r="AQ436" s="167">
        <v>6126.9</v>
      </c>
      <c r="AR436" s="167">
        <v>6373.8</v>
      </c>
      <c r="AS436" s="167">
        <v>-246.90000000000055</v>
      </c>
      <c r="AT436" s="167"/>
      <c r="AU436" s="167"/>
      <c r="AV436" s="167">
        <v>6126.9</v>
      </c>
      <c r="AW436" s="167"/>
      <c r="AX436" s="167">
        <v>6126.9</v>
      </c>
      <c r="AY436" s="167">
        <v>7317.4</v>
      </c>
    </row>
    <row r="437" spans="1:51" ht="15" customHeight="1" x14ac:dyDescent="0.25">
      <c r="A437" s="1">
        <v>2</v>
      </c>
      <c r="B437" s="1">
        <v>2</v>
      </c>
      <c r="C437" s="115" t="s">
        <v>43</v>
      </c>
      <c r="D437" s="83">
        <v>13516</v>
      </c>
      <c r="E437" s="86">
        <v>222781.9</v>
      </c>
      <c r="F437" s="28">
        <v>47776.1</v>
      </c>
      <c r="G437" s="28"/>
      <c r="H437" s="28">
        <v>0</v>
      </c>
      <c r="I437" s="28"/>
      <c r="J437" s="86">
        <v>175005.8</v>
      </c>
      <c r="K437" s="86">
        <v>476131.10000000003</v>
      </c>
      <c r="L437" s="109">
        <v>2.2774256265577417</v>
      </c>
      <c r="M437" s="168">
        <v>409291.9</v>
      </c>
      <c r="N437" s="168">
        <v>0</v>
      </c>
      <c r="O437" s="168">
        <v>0</v>
      </c>
      <c r="P437" s="168"/>
      <c r="Q437" s="167">
        <v>18975.7</v>
      </c>
      <c r="R437" s="167"/>
      <c r="S437" s="167">
        <v>47863.5</v>
      </c>
      <c r="T437" s="88">
        <v>15.468</v>
      </c>
      <c r="U437" s="89">
        <v>347222.98333333334</v>
      </c>
      <c r="V437" s="89" t="e">
        <v>#REF!</v>
      </c>
      <c r="W437" s="110" t="e">
        <v>#REF!</v>
      </c>
      <c r="X437" s="89" t="e">
        <v>#REF!</v>
      </c>
      <c r="Y437" s="1" t="e">
        <v>#REF!</v>
      </c>
      <c r="Z437" s="1" t="e">
        <v>#REF!</v>
      </c>
      <c r="AA437" s="1" t="e">
        <v>#REF!</v>
      </c>
      <c r="AB437" s="1" t="e">
        <v>#REF!</v>
      </c>
      <c r="AC437" s="1" t="e">
        <v>#REF!</v>
      </c>
      <c r="AD437" s="1" t="e">
        <v>#REF!</v>
      </c>
      <c r="AE437" s="1" t="e">
        <v>#REF!</v>
      </c>
      <c r="AF437" s="1" t="e">
        <v>#REF!</v>
      </c>
      <c r="AG437" s="1" t="e">
        <v>#REF!</v>
      </c>
      <c r="AH437" s="1" t="e">
        <v>#REF!</v>
      </c>
      <c r="AI437" s="88">
        <v>3.5481600000000002</v>
      </c>
      <c r="AJ437" s="167">
        <v>8792.7000000000007</v>
      </c>
      <c r="AK437" s="167">
        <v>9144.4</v>
      </c>
      <c r="AL437" s="167">
        <v>17898.7</v>
      </c>
      <c r="AM437" s="167">
        <v>8754.3000000000011</v>
      </c>
      <c r="AN437" s="167" t="e">
        <v>#REF!</v>
      </c>
      <c r="AO437" s="167" t="e">
        <v>#REF!</v>
      </c>
      <c r="AP437" s="167">
        <v>484923.80000000005</v>
      </c>
      <c r="AQ437" s="167">
        <v>262141.9</v>
      </c>
      <c r="AR437" s="167">
        <v>167493.1</v>
      </c>
      <c r="AS437" s="167">
        <v>94648.799999999988</v>
      </c>
      <c r="AT437" s="167">
        <v>132</v>
      </c>
      <c r="AU437" s="167">
        <v>0</v>
      </c>
      <c r="AV437" s="167">
        <v>262273.90000000002</v>
      </c>
      <c r="AW437" s="167"/>
      <c r="AX437" s="167">
        <v>262273.90000000002</v>
      </c>
      <c r="AY437" s="167">
        <v>437279.7</v>
      </c>
    </row>
    <row r="438" spans="1:51" x14ac:dyDescent="0.25">
      <c r="A438" s="27">
        <v>1</v>
      </c>
      <c r="B438" s="27">
        <v>1</v>
      </c>
      <c r="C438" s="158" t="s">
        <v>418</v>
      </c>
      <c r="D438" s="159">
        <v>10671</v>
      </c>
      <c r="E438" s="84">
        <v>206167.40000000002</v>
      </c>
      <c r="F438" s="84">
        <v>67440</v>
      </c>
      <c r="G438" s="84"/>
      <c r="H438" s="84">
        <v>0</v>
      </c>
      <c r="I438" s="84">
        <v>0</v>
      </c>
      <c r="J438" s="84">
        <v>138727.4</v>
      </c>
      <c r="K438" s="84">
        <v>463252.79999999993</v>
      </c>
      <c r="L438" s="84"/>
      <c r="M438" s="169">
        <v>401049.1</v>
      </c>
      <c r="N438" s="169">
        <v>9355.4</v>
      </c>
      <c r="O438" s="169">
        <v>9355.4</v>
      </c>
      <c r="P438" s="169">
        <v>0</v>
      </c>
      <c r="Q438" s="169">
        <v>15797.5</v>
      </c>
      <c r="R438" s="169">
        <v>0</v>
      </c>
      <c r="S438" s="169">
        <v>37050.800000000003</v>
      </c>
      <c r="T438" s="88"/>
      <c r="U438" s="84">
        <v>337448.72084333329</v>
      </c>
      <c r="V438" s="84" t="e">
        <v>#REF!</v>
      </c>
      <c r="W438" s="84" t="e">
        <v>#REF!</v>
      </c>
      <c r="X438" s="84" t="e">
        <v>#REF!</v>
      </c>
      <c r="Y438" s="160" t="e">
        <v>#REF!</v>
      </c>
      <c r="Z438" s="160" t="e">
        <v>#REF!</v>
      </c>
      <c r="AA438" s="160" t="e">
        <v>#REF!</v>
      </c>
      <c r="AB438" s="160" t="e">
        <v>#REF!</v>
      </c>
      <c r="AC438" s="160" t="e">
        <v>#REF!</v>
      </c>
      <c r="AD438" s="160" t="e">
        <v>#REF!</v>
      </c>
      <c r="AE438" s="160" t="e">
        <v>#REF!</v>
      </c>
      <c r="AF438" s="160" t="e">
        <v>#REF!</v>
      </c>
      <c r="AG438" s="160" t="e">
        <v>#REF!</v>
      </c>
      <c r="AH438" s="160" t="e">
        <v>#REF!</v>
      </c>
      <c r="AI438" s="97">
        <v>0</v>
      </c>
      <c r="AJ438" s="166">
        <v>11917.599999999999</v>
      </c>
      <c r="AK438" s="166">
        <v>12394.4</v>
      </c>
      <c r="AL438" s="166">
        <v>24260.100000000002</v>
      </c>
      <c r="AM438" s="166">
        <v>11865.7</v>
      </c>
      <c r="AN438" s="166" t="e">
        <v>#REF!</v>
      </c>
      <c r="AO438" s="166" t="e">
        <v>#REF!</v>
      </c>
      <c r="AP438" s="166">
        <v>475170.39999999991</v>
      </c>
      <c r="AQ438" s="166">
        <v>278935</v>
      </c>
      <c r="AR438" s="166">
        <v>192130.4</v>
      </c>
      <c r="AS438" s="166">
        <v>86804.6</v>
      </c>
      <c r="AT438" s="166">
        <v>0</v>
      </c>
      <c r="AU438" s="166">
        <v>0</v>
      </c>
      <c r="AV438" s="166">
        <v>278935</v>
      </c>
      <c r="AW438" s="166">
        <v>0</v>
      </c>
      <c r="AX438" s="166">
        <v>278935</v>
      </c>
      <c r="AY438" s="166">
        <v>417662.4</v>
      </c>
    </row>
    <row r="439" spans="1:51" ht="15" customHeight="1" x14ac:dyDescent="0.25">
      <c r="A439" s="1">
        <v>3</v>
      </c>
      <c r="C439" s="115" t="s">
        <v>291</v>
      </c>
      <c r="D439" s="83">
        <v>941</v>
      </c>
      <c r="E439" s="86">
        <v>4568.1000000000004</v>
      </c>
      <c r="F439" s="28">
        <v>1373.3</v>
      </c>
      <c r="G439" s="28"/>
      <c r="H439" s="28"/>
      <c r="I439" s="28"/>
      <c r="J439" s="86">
        <v>3194.8</v>
      </c>
      <c r="K439" s="86">
        <v>6032.5</v>
      </c>
      <c r="L439" s="109">
        <v>0.98946338362196573</v>
      </c>
      <c r="M439" s="168">
        <v>5655.6</v>
      </c>
      <c r="N439" s="168">
        <v>0</v>
      </c>
      <c r="O439" s="168">
        <v>0</v>
      </c>
      <c r="P439" s="168"/>
      <c r="Q439" s="167">
        <v>376.9</v>
      </c>
      <c r="R439" s="167"/>
      <c r="S439" s="167">
        <v>0</v>
      </c>
      <c r="T439" s="88">
        <v>6.4790000000000001</v>
      </c>
      <c r="U439" s="89">
        <v>5579.0066666666662</v>
      </c>
      <c r="V439" s="89" t="e">
        <v>#REF!</v>
      </c>
      <c r="W439" s="110" t="e">
        <v>#REF!</v>
      </c>
      <c r="X439" s="89" t="e">
        <v>#REF!</v>
      </c>
      <c r="Y439" s="1" t="e">
        <v>#REF!</v>
      </c>
      <c r="Z439" s="1" t="e">
        <v>#REF!</v>
      </c>
      <c r="AA439" s="1" t="e">
        <v>#REF!</v>
      </c>
      <c r="AB439" s="1" t="e">
        <v>#REF!</v>
      </c>
      <c r="AC439" s="1" t="e">
        <v>#REF!</v>
      </c>
      <c r="AD439" s="1" t="e">
        <v>#REF!</v>
      </c>
      <c r="AE439" s="1" t="e">
        <v>#REF!</v>
      </c>
      <c r="AF439" s="1" t="e">
        <v>#REF!</v>
      </c>
      <c r="AG439" s="1" t="e">
        <v>#REF!</v>
      </c>
      <c r="AH439" s="1" t="e">
        <v>#REF!</v>
      </c>
      <c r="AI439" s="88">
        <v>2.2123200000000005</v>
      </c>
      <c r="AJ439" s="167">
        <v>381.7</v>
      </c>
      <c r="AK439" s="167">
        <v>397</v>
      </c>
      <c r="AL439" s="167">
        <v>777.1</v>
      </c>
      <c r="AM439" s="167">
        <v>380.1</v>
      </c>
      <c r="AN439" s="167"/>
      <c r="AO439" s="167">
        <v>380.1</v>
      </c>
      <c r="AP439" s="167">
        <v>6414.2</v>
      </c>
      <c r="AQ439" s="167">
        <v>1846.1</v>
      </c>
      <c r="AR439" s="167">
        <v>1875.2</v>
      </c>
      <c r="AS439" s="167">
        <v>-29.100000000000136</v>
      </c>
      <c r="AT439" s="167"/>
      <c r="AU439" s="167"/>
      <c r="AV439" s="167">
        <v>1846.1</v>
      </c>
      <c r="AW439" s="167"/>
      <c r="AX439" s="167">
        <v>1846.1</v>
      </c>
      <c r="AY439" s="167">
        <v>5040.8999999999996</v>
      </c>
    </row>
    <row r="440" spans="1:51" ht="15" customHeight="1" x14ac:dyDescent="0.25">
      <c r="A440" s="1">
        <v>3</v>
      </c>
      <c r="C440" s="115" t="s">
        <v>419</v>
      </c>
      <c r="D440" s="83">
        <v>706</v>
      </c>
      <c r="E440" s="86">
        <v>3503</v>
      </c>
      <c r="F440" s="28">
        <v>829</v>
      </c>
      <c r="G440" s="28"/>
      <c r="H440" s="28"/>
      <c r="I440" s="28"/>
      <c r="J440" s="86">
        <v>2674</v>
      </c>
      <c r="K440" s="86">
        <v>5448.8000000000011</v>
      </c>
      <c r="L440" s="109">
        <v>1.1912096041820885</v>
      </c>
      <c r="M440" s="168">
        <v>5108.1000000000004</v>
      </c>
      <c r="N440" s="168">
        <v>20</v>
      </c>
      <c r="O440" s="168">
        <v>20</v>
      </c>
      <c r="P440" s="168"/>
      <c r="Q440" s="167">
        <v>320.7</v>
      </c>
      <c r="R440" s="167"/>
      <c r="S440" s="167">
        <v>0</v>
      </c>
      <c r="T440" s="88">
        <v>6.4790000000000001</v>
      </c>
      <c r="U440" s="89">
        <v>5108.076666666665</v>
      </c>
      <c r="V440" s="89" t="e">
        <v>#REF!</v>
      </c>
      <c r="W440" s="110" t="e">
        <v>#REF!</v>
      </c>
      <c r="X440" s="89" t="e">
        <v>#REF!</v>
      </c>
      <c r="Y440" s="1" t="e">
        <v>#REF!</v>
      </c>
      <c r="Z440" s="1" t="e">
        <v>#REF!</v>
      </c>
      <c r="AA440" s="1" t="e">
        <v>#REF!</v>
      </c>
      <c r="AB440" s="1" t="e">
        <v>#REF!</v>
      </c>
      <c r="AC440" s="1" t="e">
        <v>#REF!</v>
      </c>
      <c r="AD440" s="1" t="e">
        <v>#REF!</v>
      </c>
      <c r="AE440" s="1" t="e">
        <v>#REF!</v>
      </c>
      <c r="AF440" s="1" t="e">
        <v>#REF!</v>
      </c>
      <c r="AG440" s="1" t="e">
        <v>#REF!</v>
      </c>
      <c r="AH440" s="1" t="e">
        <v>#REF!</v>
      </c>
      <c r="AI440" s="88">
        <v>2.2123200000000005</v>
      </c>
      <c r="AJ440" s="167">
        <v>286.39999999999998</v>
      </c>
      <c r="AK440" s="167">
        <v>297.89999999999998</v>
      </c>
      <c r="AL440" s="167">
        <v>583.1</v>
      </c>
      <c r="AM440" s="167">
        <v>285.20000000000005</v>
      </c>
      <c r="AN440" s="167"/>
      <c r="AO440" s="167">
        <v>285.20000000000005</v>
      </c>
      <c r="AP440" s="167">
        <v>5735.2000000000007</v>
      </c>
      <c r="AQ440" s="167">
        <v>2232.1999999999998</v>
      </c>
      <c r="AR440" s="167">
        <v>2422.1999999999998</v>
      </c>
      <c r="AS440" s="167">
        <v>-190</v>
      </c>
      <c r="AT440" s="167"/>
      <c r="AU440" s="167"/>
      <c r="AV440" s="167">
        <v>2232.1999999999998</v>
      </c>
      <c r="AW440" s="167"/>
      <c r="AX440" s="167">
        <v>2232.1999999999998</v>
      </c>
      <c r="AY440" s="167">
        <v>4906.2</v>
      </c>
    </row>
    <row r="441" spans="1:51" ht="15" customHeight="1" x14ac:dyDescent="0.25">
      <c r="A441" s="1">
        <v>3</v>
      </c>
      <c r="C441" s="115" t="s">
        <v>420</v>
      </c>
      <c r="D441" s="83">
        <v>445</v>
      </c>
      <c r="E441" s="86">
        <v>2321.6999999999998</v>
      </c>
      <c r="F441" s="28">
        <v>780.5</v>
      </c>
      <c r="G441" s="28"/>
      <c r="H441" s="28"/>
      <c r="I441" s="28"/>
      <c r="J441" s="86">
        <v>1541.2</v>
      </c>
      <c r="K441" s="86">
        <v>5587.4000000000005</v>
      </c>
      <c r="L441" s="109">
        <v>1.9379464510232713</v>
      </c>
      <c r="M441" s="168">
        <v>5317.9</v>
      </c>
      <c r="N441" s="168">
        <v>0</v>
      </c>
      <c r="O441" s="168">
        <v>0</v>
      </c>
      <c r="P441" s="168"/>
      <c r="Q441" s="167">
        <v>269.5</v>
      </c>
      <c r="R441" s="167"/>
      <c r="S441" s="167">
        <v>0</v>
      </c>
      <c r="T441" s="88">
        <v>6.4790000000000001</v>
      </c>
      <c r="U441" s="89">
        <v>5229.9733333333334</v>
      </c>
      <c r="V441" s="89" t="e">
        <v>#REF!</v>
      </c>
      <c r="W441" s="110" t="e">
        <v>#REF!</v>
      </c>
      <c r="X441" s="89" t="e">
        <v>#REF!</v>
      </c>
      <c r="Y441" s="1" t="e">
        <v>#REF!</v>
      </c>
      <c r="Z441" s="1" t="e">
        <v>#REF!</v>
      </c>
      <c r="AA441" s="1" t="e">
        <v>#REF!</v>
      </c>
      <c r="AB441" s="1" t="e">
        <v>#REF!</v>
      </c>
      <c r="AC441" s="1" t="e">
        <v>#REF!</v>
      </c>
      <c r="AD441" s="1" t="e">
        <v>#REF!</v>
      </c>
      <c r="AE441" s="1" t="e">
        <v>#REF!</v>
      </c>
      <c r="AF441" s="1" t="e">
        <v>#REF!</v>
      </c>
      <c r="AG441" s="1" t="e">
        <v>#REF!</v>
      </c>
      <c r="AH441" s="1" t="e">
        <v>#REF!</v>
      </c>
      <c r="AI441" s="88">
        <v>2.2123200000000005</v>
      </c>
      <c r="AJ441" s="167">
        <v>180.5</v>
      </c>
      <c r="AK441" s="167">
        <v>187.7</v>
      </c>
      <c r="AL441" s="167">
        <v>367.4</v>
      </c>
      <c r="AM441" s="167">
        <v>179.7</v>
      </c>
      <c r="AN441" s="167"/>
      <c r="AO441" s="167">
        <v>179.7</v>
      </c>
      <c r="AP441" s="167">
        <v>5767.9000000000005</v>
      </c>
      <c r="AQ441" s="167">
        <v>3446.2</v>
      </c>
      <c r="AR441" s="167">
        <v>3302.8</v>
      </c>
      <c r="AS441" s="167">
        <v>143.39999999999964</v>
      </c>
      <c r="AT441" s="167"/>
      <c r="AU441" s="167"/>
      <c r="AV441" s="167">
        <v>3446.2</v>
      </c>
      <c r="AW441" s="167"/>
      <c r="AX441" s="167">
        <v>3446.2</v>
      </c>
      <c r="AY441" s="167">
        <v>4987.3999999999996</v>
      </c>
    </row>
    <row r="442" spans="1:51" ht="15" customHeight="1" x14ac:dyDescent="0.25">
      <c r="A442" s="1">
        <v>3</v>
      </c>
      <c r="C442" s="115" t="s">
        <v>421</v>
      </c>
      <c r="D442" s="83">
        <v>677</v>
      </c>
      <c r="E442" s="86">
        <v>3469.1000000000004</v>
      </c>
      <c r="F442" s="28">
        <v>1052.2</v>
      </c>
      <c r="G442" s="28"/>
      <c r="H442" s="28"/>
      <c r="I442" s="28"/>
      <c r="J442" s="86">
        <v>2416.9</v>
      </c>
      <c r="K442" s="86">
        <v>5145.3</v>
      </c>
      <c r="L442" s="109">
        <v>1.1730433262058102</v>
      </c>
      <c r="M442" s="168">
        <v>4844.2</v>
      </c>
      <c r="N442" s="168">
        <v>0</v>
      </c>
      <c r="O442" s="168">
        <v>0</v>
      </c>
      <c r="P442" s="168"/>
      <c r="Q442" s="167">
        <v>301.10000000000002</v>
      </c>
      <c r="R442" s="167"/>
      <c r="S442" s="167">
        <v>0</v>
      </c>
      <c r="T442" s="88">
        <v>6.4790000000000001</v>
      </c>
      <c r="U442" s="89">
        <v>4824.1866666666674</v>
      </c>
      <c r="V442" s="89" t="e">
        <v>#REF!</v>
      </c>
      <c r="W442" s="110" t="e">
        <v>#REF!</v>
      </c>
      <c r="X442" s="89" t="e">
        <v>#REF!</v>
      </c>
      <c r="Y442" s="1" t="e">
        <v>#REF!</v>
      </c>
      <c r="Z442" s="1" t="e">
        <v>#REF!</v>
      </c>
      <c r="AA442" s="1" t="e">
        <v>#REF!</v>
      </c>
      <c r="AB442" s="1" t="e">
        <v>#REF!</v>
      </c>
      <c r="AC442" s="1" t="e">
        <v>#REF!</v>
      </c>
      <c r="AD442" s="1" t="e">
        <v>#REF!</v>
      </c>
      <c r="AE442" s="1" t="e">
        <v>#REF!</v>
      </c>
      <c r="AF442" s="1" t="e">
        <v>#REF!</v>
      </c>
      <c r="AG442" s="1" t="e">
        <v>#REF!</v>
      </c>
      <c r="AH442" s="1" t="e">
        <v>#REF!</v>
      </c>
      <c r="AI442" s="88">
        <v>2.2123200000000005</v>
      </c>
      <c r="AJ442" s="167">
        <v>274.60000000000002</v>
      </c>
      <c r="AK442" s="167">
        <v>285.60000000000002</v>
      </c>
      <c r="AL442" s="167">
        <v>559</v>
      </c>
      <c r="AM442" s="167">
        <v>273.39999999999998</v>
      </c>
      <c r="AN442" s="167"/>
      <c r="AO442" s="167">
        <v>273.39999999999998</v>
      </c>
      <c r="AP442" s="167">
        <v>5419.9000000000005</v>
      </c>
      <c r="AQ442" s="167">
        <v>1950.8</v>
      </c>
      <c r="AR442" s="167">
        <v>1966.8</v>
      </c>
      <c r="AS442" s="167">
        <v>-16</v>
      </c>
      <c r="AT442" s="167"/>
      <c r="AU442" s="167"/>
      <c r="AV442" s="167">
        <v>1950.8</v>
      </c>
      <c r="AW442" s="167"/>
      <c r="AX442" s="167">
        <v>1950.8</v>
      </c>
      <c r="AY442" s="167">
        <v>4367.7</v>
      </c>
    </row>
    <row r="443" spans="1:51" ht="15" customHeight="1" x14ac:dyDescent="0.25">
      <c r="A443" s="1">
        <v>3</v>
      </c>
      <c r="C443" s="115" t="s">
        <v>422</v>
      </c>
      <c r="D443" s="83">
        <v>616</v>
      </c>
      <c r="E443" s="86">
        <v>3269.8</v>
      </c>
      <c r="F443" s="28">
        <v>1097</v>
      </c>
      <c r="G443" s="28"/>
      <c r="H443" s="28"/>
      <c r="I443" s="28"/>
      <c r="J443" s="86">
        <v>2172.8000000000002</v>
      </c>
      <c r="K443" s="86">
        <v>4622.7000000000007</v>
      </c>
      <c r="L443" s="109">
        <v>1.1582625585558139</v>
      </c>
      <c r="M443" s="168">
        <v>4392.6000000000004</v>
      </c>
      <c r="N443" s="168">
        <v>0</v>
      </c>
      <c r="O443" s="168">
        <v>0</v>
      </c>
      <c r="P443" s="168"/>
      <c r="Q443" s="167">
        <v>230.1</v>
      </c>
      <c r="R443" s="167"/>
      <c r="S443" s="167">
        <v>0</v>
      </c>
      <c r="T443" s="88">
        <v>6.4790000000000001</v>
      </c>
      <c r="U443" s="89">
        <v>4374.58</v>
      </c>
      <c r="V443" s="89" t="e">
        <v>#REF!</v>
      </c>
      <c r="W443" s="110" t="e">
        <v>#REF!</v>
      </c>
      <c r="X443" s="89" t="e">
        <v>#REF!</v>
      </c>
      <c r="Y443" s="1" t="e">
        <v>#REF!</v>
      </c>
      <c r="Z443" s="1" t="e">
        <v>#REF!</v>
      </c>
      <c r="AA443" s="1" t="e">
        <v>#REF!</v>
      </c>
      <c r="AB443" s="1" t="e">
        <v>#REF!</v>
      </c>
      <c r="AC443" s="1" t="e">
        <v>#REF!</v>
      </c>
      <c r="AD443" s="1" t="e">
        <v>#REF!</v>
      </c>
      <c r="AE443" s="1" t="e">
        <v>#REF!</v>
      </c>
      <c r="AF443" s="1" t="e">
        <v>#REF!</v>
      </c>
      <c r="AG443" s="1" t="e">
        <v>#REF!</v>
      </c>
      <c r="AH443" s="1" t="e">
        <v>#REF!</v>
      </c>
      <c r="AI443" s="88">
        <v>2.2123200000000005</v>
      </c>
      <c r="AJ443" s="167">
        <v>249.9</v>
      </c>
      <c r="AK443" s="167">
        <v>259.89999999999998</v>
      </c>
      <c r="AL443" s="167">
        <v>508.7</v>
      </c>
      <c r="AM443" s="167">
        <v>248.8</v>
      </c>
      <c r="AN443" s="167"/>
      <c r="AO443" s="167">
        <v>248.8</v>
      </c>
      <c r="AP443" s="167">
        <v>4872.6000000000004</v>
      </c>
      <c r="AQ443" s="167">
        <v>1602.8</v>
      </c>
      <c r="AR443" s="167">
        <v>1927.7</v>
      </c>
      <c r="AS443" s="167">
        <v>-324.90000000000009</v>
      </c>
      <c r="AT443" s="167"/>
      <c r="AU443" s="167"/>
      <c r="AV443" s="167">
        <v>1602.8</v>
      </c>
      <c r="AW443" s="167"/>
      <c r="AX443" s="167">
        <v>1602.8</v>
      </c>
      <c r="AY443" s="167">
        <v>3775.6000000000004</v>
      </c>
    </row>
    <row r="444" spans="1:51" ht="15" customHeight="1" x14ac:dyDescent="0.25">
      <c r="A444" s="1">
        <v>3</v>
      </c>
      <c r="C444" s="115" t="s">
        <v>423</v>
      </c>
      <c r="D444" s="83">
        <v>307</v>
      </c>
      <c r="E444" s="86">
        <v>1723.6999999999998</v>
      </c>
      <c r="F444" s="28">
        <v>702.4</v>
      </c>
      <c r="G444" s="28"/>
      <c r="H444" s="28"/>
      <c r="I444" s="28"/>
      <c r="J444" s="86">
        <v>1021.3</v>
      </c>
      <c r="K444" s="86">
        <v>4989.1000000000004</v>
      </c>
      <c r="L444" s="109">
        <v>2.5082790654648219</v>
      </c>
      <c r="M444" s="168">
        <v>4659.1000000000004</v>
      </c>
      <c r="N444" s="168">
        <v>0</v>
      </c>
      <c r="O444" s="168">
        <v>0</v>
      </c>
      <c r="P444" s="168"/>
      <c r="Q444" s="167">
        <v>330</v>
      </c>
      <c r="R444" s="167"/>
      <c r="S444" s="167">
        <v>0</v>
      </c>
      <c r="T444" s="88">
        <v>6.4790000000000001</v>
      </c>
      <c r="U444" s="89">
        <v>4659.2066666666678</v>
      </c>
      <c r="V444" s="89" t="e">
        <v>#REF!</v>
      </c>
      <c r="W444" s="110" t="e">
        <v>#REF!</v>
      </c>
      <c r="X444" s="89" t="e">
        <v>#REF!</v>
      </c>
      <c r="Y444" s="1" t="e">
        <v>#REF!</v>
      </c>
      <c r="Z444" s="1" t="e">
        <v>#REF!</v>
      </c>
      <c r="AA444" s="1" t="e">
        <v>#REF!</v>
      </c>
      <c r="AB444" s="1" t="e">
        <v>#REF!</v>
      </c>
      <c r="AC444" s="1" t="e">
        <v>#REF!</v>
      </c>
      <c r="AD444" s="1" t="e">
        <v>#REF!</v>
      </c>
      <c r="AE444" s="1" t="e">
        <v>#REF!</v>
      </c>
      <c r="AF444" s="1" t="e">
        <v>#REF!</v>
      </c>
      <c r="AG444" s="1" t="e">
        <v>#REF!</v>
      </c>
      <c r="AH444" s="1" t="e">
        <v>#REF!</v>
      </c>
      <c r="AI444" s="88">
        <v>2.2123200000000005</v>
      </c>
      <c r="AJ444" s="167">
        <v>124.5</v>
      </c>
      <c r="AK444" s="167">
        <v>129.5</v>
      </c>
      <c r="AL444" s="167">
        <v>253.5</v>
      </c>
      <c r="AM444" s="167">
        <v>124</v>
      </c>
      <c r="AN444" s="167"/>
      <c r="AO444" s="167">
        <v>124</v>
      </c>
      <c r="AP444" s="167">
        <v>5113.6000000000004</v>
      </c>
      <c r="AQ444" s="167">
        <v>3389.9</v>
      </c>
      <c r="AR444" s="167">
        <v>3302.5</v>
      </c>
      <c r="AS444" s="167">
        <v>87.400000000000091</v>
      </c>
      <c r="AT444" s="167"/>
      <c r="AU444" s="167"/>
      <c r="AV444" s="167">
        <v>3389.9</v>
      </c>
      <c r="AW444" s="167"/>
      <c r="AX444" s="167">
        <v>3389.9</v>
      </c>
      <c r="AY444" s="167">
        <v>4411.2</v>
      </c>
    </row>
    <row r="445" spans="1:51" ht="15" customHeight="1" x14ac:dyDescent="0.25">
      <c r="A445" s="1">
        <v>3</v>
      </c>
      <c r="C445" s="115" t="s">
        <v>424</v>
      </c>
      <c r="D445" s="83">
        <v>247</v>
      </c>
      <c r="E445" s="86">
        <v>1556.1999999999998</v>
      </c>
      <c r="F445" s="28">
        <v>764.99999999999989</v>
      </c>
      <c r="G445" s="28"/>
      <c r="H445" s="28"/>
      <c r="I445" s="28"/>
      <c r="J445" s="86">
        <v>791.2</v>
      </c>
      <c r="K445" s="86">
        <v>4275</v>
      </c>
      <c r="L445" s="109">
        <v>2.6713524166834861</v>
      </c>
      <c r="M445" s="168">
        <v>4040.2</v>
      </c>
      <c r="N445" s="168">
        <v>0</v>
      </c>
      <c r="O445" s="168">
        <v>0</v>
      </c>
      <c r="P445" s="168"/>
      <c r="Q445" s="167">
        <v>234.8</v>
      </c>
      <c r="R445" s="167"/>
      <c r="S445" s="167">
        <v>0</v>
      </c>
      <c r="T445" s="88">
        <v>6.4790000000000001</v>
      </c>
      <c r="U445" s="89">
        <v>4040.2433333333342</v>
      </c>
      <c r="V445" s="89" t="e">
        <v>#REF!</v>
      </c>
      <c r="W445" s="110" t="e">
        <v>#REF!</v>
      </c>
      <c r="X445" s="89" t="e">
        <v>#REF!</v>
      </c>
      <c r="Y445" s="1" t="e">
        <v>#REF!</v>
      </c>
      <c r="Z445" s="1" t="e">
        <v>#REF!</v>
      </c>
      <c r="AA445" s="1" t="e">
        <v>#REF!</v>
      </c>
      <c r="AB445" s="1" t="e">
        <v>#REF!</v>
      </c>
      <c r="AC445" s="1" t="e">
        <v>#REF!</v>
      </c>
      <c r="AD445" s="1" t="e">
        <v>#REF!</v>
      </c>
      <c r="AE445" s="1" t="e">
        <v>#REF!</v>
      </c>
      <c r="AF445" s="1" t="e">
        <v>#REF!</v>
      </c>
      <c r="AG445" s="1" t="e">
        <v>#REF!</v>
      </c>
      <c r="AH445" s="1" t="e">
        <v>#REF!</v>
      </c>
      <c r="AI445" s="88">
        <v>2.2123200000000005</v>
      </c>
      <c r="AJ445" s="167">
        <v>100.2</v>
      </c>
      <c r="AK445" s="167">
        <v>104.2</v>
      </c>
      <c r="AL445" s="167">
        <v>204</v>
      </c>
      <c r="AM445" s="167">
        <v>99.8</v>
      </c>
      <c r="AN445" s="167"/>
      <c r="AO445" s="167">
        <v>99.8</v>
      </c>
      <c r="AP445" s="167">
        <v>4375.2</v>
      </c>
      <c r="AQ445" s="167">
        <v>2819</v>
      </c>
      <c r="AR445" s="167">
        <v>2922.8</v>
      </c>
      <c r="AS445" s="167">
        <v>-103.80000000000018</v>
      </c>
      <c r="AT445" s="167"/>
      <c r="AU445" s="167"/>
      <c r="AV445" s="167">
        <v>2819</v>
      </c>
      <c r="AW445" s="167"/>
      <c r="AX445" s="167">
        <v>2819</v>
      </c>
      <c r="AY445" s="167">
        <v>3610.2</v>
      </c>
    </row>
    <row r="446" spans="1:51" ht="15" customHeight="1" x14ac:dyDescent="0.25">
      <c r="A446" s="1">
        <v>3</v>
      </c>
      <c r="C446" s="115" t="s">
        <v>425</v>
      </c>
      <c r="D446" s="83">
        <v>386</v>
      </c>
      <c r="E446" s="86">
        <v>1918</v>
      </c>
      <c r="F446" s="28">
        <v>357.2</v>
      </c>
      <c r="G446" s="28"/>
      <c r="H446" s="28"/>
      <c r="I446" s="28"/>
      <c r="J446" s="86">
        <v>1560.8</v>
      </c>
      <c r="K446" s="86">
        <v>4473.8999999999996</v>
      </c>
      <c r="L446" s="109">
        <v>1.7889202821071182</v>
      </c>
      <c r="M446" s="168">
        <v>4211.5</v>
      </c>
      <c r="N446" s="168">
        <v>0</v>
      </c>
      <c r="O446" s="168">
        <v>0</v>
      </c>
      <c r="P446" s="168"/>
      <c r="Q446" s="167">
        <v>262.39999999999998</v>
      </c>
      <c r="R446" s="167"/>
      <c r="S446" s="167">
        <v>0</v>
      </c>
      <c r="T446" s="88">
        <v>6.4790000000000001</v>
      </c>
      <c r="U446" s="89">
        <v>4127.4666666666662</v>
      </c>
      <c r="V446" s="89" t="e">
        <v>#REF!</v>
      </c>
      <c r="W446" s="110" t="e">
        <v>#REF!</v>
      </c>
      <c r="X446" s="89" t="e">
        <v>#REF!</v>
      </c>
      <c r="Y446" s="1" t="e">
        <v>#REF!</v>
      </c>
      <c r="Z446" s="1" t="e">
        <v>#REF!</v>
      </c>
      <c r="AA446" s="1" t="e">
        <v>#REF!</v>
      </c>
      <c r="AB446" s="1" t="e">
        <v>#REF!</v>
      </c>
      <c r="AC446" s="1" t="e">
        <v>#REF!</v>
      </c>
      <c r="AD446" s="1" t="e">
        <v>#REF!</v>
      </c>
      <c r="AE446" s="1" t="e">
        <v>#REF!</v>
      </c>
      <c r="AF446" s="1" t="e">
        <v>#REF!</v>
      </c>
      <c r="AG446" s="1" t="e">
        <v>#REF!</v>
      </c>
      <c r="AH446" s="1" t="e">
        <v>#REF!</v>
      </c>
      <c r="AI446" s="88">
        <v>2.2123200000000005</v>
      </c>
      <c r="AJ446" s="167">
        <v>156.6</v>
      </c>
      <c r="AK446" s="167">
        <v>162.9</v>
      </c>
      <c r="AL446" s="167">
        <v>318.8</v>
      </c>
      <c r="AM446" s="167">
        <v>155.9</v>
      </c>
      <c r="AN446" s="167"/>
      <c r="AO446" s="167">
        <v>155.9</v>
      </c>
      <c r="AP446" s="167">
        <v>4630.5</v>
      </c>
      <c r="AQ446" s="167">
        <v>2712.5</v>
      </c>
      <c r="AR446" s="167">
        <v>2551.9</v>
      </c>
      <c r="AS446" s="167">
        <v>160.59999999999991</v>
      </c>
      <c r="AT446" s="167"/>
      <c r="AU446" s="167"/>
      <c r="AV446" s="167">
        <v>2712.5</v>
      </c>
      <c r="AW446" s="167"/>
      <c r="AX446" s="167">
        <v>2712.5</v>
      </c>
      <c r="AY446" s="167">
        <v>4273.3</v>
      </c>
    </row>
    <row r="447" spans="1:51" ht="15" customHeight="1" x14ac:dyDescent="0.25">
      <c r="A447" s="1">
        <v>3</v>
      </c>
      <c r="C447" s="115" t="s">
        <v>426</v>
      </c>
      <c r="D447" s="83">
        <v>470</v>
      </c>
      <c r="E447" s="86">
        <v>2352.6</v>
      </c>
      <c r="F447" s="28">
        <v>752.5</v>
      </c>
      <c r="G447" s="28"/>
      <c r="H447" s="28"/>
      <c r="I447" s="28"/>
      <c r="J447" s="86">
        <v>1600.1</v>
      </c>
      <c r="K447" s="86">
        <v>4781.9000000000005</v>
      </c>
      <c r="L447" s="109">
        <v>1.5703434664529923</v>
      </c>
      <c r="M447" s="168">
        <v>4498.1000000000004</v>
      </c>
      <c r="N447" s="168">
        <v>0</v>
      </c>
      <c r="O447" s="168">
        <v>0</v>
      </c>
      <c r="P447" s="168"/>
      <c r="Q447" s="167">
        <v>283.8</v>
      </c>
      <c r="R447" s="167"/>
      <c r="S447" s="167">
        <v>0</v>
      </c>
      <c r="T447" s="88">
        <v>6.4790000000000001</v>
      </c>
      <c r="U447" s="89">
        <v>4497.9666666666662</v>
      </c>
      <c r="V447" s="89" t="e">
        <v>#REF!</v>
      </c>
      <c r="W447" s="110" t="e">
        <v>#REF!</v>
      </c>
      <c r="X447" s="89" t="e">
        <v>#REF!</v>
      </c>
      <c r="Y447" s="1" t="e">
        <v>#REF!</v>
      </c>
      <c r="Z447" s="1" t="e">
        <v>#REF!</v>
      </c>
      <c r="AA447" s="1" t="e">
        <v>#REF!</v>
      </c>
      <c r="AB447" s="1" t="e">
        <v>#REF!</v>
      </c>
      <c r="AC447" s="1" t="e">
        <v>#REF!</v>
      </c>
      <c r="AD447" s="1" t="e">
        <v>#REF!</v>
      </c>
      <c r="AE447" s="1" t="e">
        <v>#REF!</v>
      </c>
      <c r="AF447" s="1" t="e">
        <v>#REF!</v>
      </c>
      <c r="AG447" s="1" t="e">
        <v>#REF!</v>
      </c>
      <c r="AH447" s="1" t="e">
        <v>#REF!</v>
      </c>
      <c r="AI447" s="88">
        <v>2.2123200000000005</v>
      </c>
      <c r="AJ447" s="167">
        <v>190.6</v>
      </c>
      <c r="AK447" s="167">
        <v>198.2</v>
      </c>
      <c r="AL447" s="167">
        <v>387.9</v>
      </c>
      <c r="AM447" s="167">
        <v>189.7</v>
      </c>
      <c r="AN447" s="167"/>
      <c r="AO447" s="167">
        <v>189.7</v>
      </c>
      <c r="AP447" s="167">
        <v>4972.5000000000009</v>
      </c>
      <c r="AQ447" s="167">
        <v>2619.9</v>
      </c>
      <c r="AR447" s="167">
        <v>2455.6999999999998</v>
      </c>
      <c r="AS447" s="167">
        <v>164.20000000000027</v>
      </c>
      <c r="AT447" s="167"/>
      <c r="AU447" s="167"/>
      <c r="AV447" s="167">
        <v>2619.9</v>
      </c>
      <c r="AW447" s="167"/>
      <c r="AX447" s="167">
        <v>2619.9</v>
      </c>
      <c r="AY447" s="167">
        <v>4220</v>
      </c>
    </row>
    <row r="448" spans="1:51" ht="15" customHeight="1" x14ac:dyDescent="0.25">
      <c r="A448" s="1">
        <v>3</v>
      </c>
      <c r="B448" s="1">
        <v>3</v>
      </c>
      <c r="C448" s="115" t="s">
        <v>427</v>
      </c>
      <c r="D448" s="83">
        <v>4013</v>
      </c>
      <c r="E448" s="86">
        <v>21364.9</v>
      </c>
      <c r="F448" s="28">
        <v>11642.900000000001</v>
      </c>
      <c r="G448" s="28"/>
      <c r="H448" s="28"/>
      <c r="I448" s="28"/>
      <c r="J448" s="86">
        <v>9722</v>
      </c>
      <c r="K448" s="86">
        <v>9157.9</v>
      </c>
      <c r="L448" s="109">
        <v>0.35222384789178957</v>
      </c>
      <c r="M448" s="168">
        <v>8708.4</v>
      </c>
      <c r="N448" s="168">
        <v>0</v>
      </c>
      <c r="O448" s="168">
        <v>0</v>
      </c>
      <c r="P448" s="168"/>
      <c r="Q448" s="167">
        <v>449.5</v>
      </c>
      <c r="R448" s="167"/>
      <c r="S448" s="167">
        <v>0</v>
      </c>
      <c r="T448" s="88">
        <v>6.4790000000000001</v>
      </c>
      <c r="U448" s="89">
        <v>8780.2575099999995</v>
      </c>
      <c r="V448" s="89" t="e">
        <v>#REF!</v>
      </c>
      <c r="W448" s="110" t="e">
        <v>#REF!</v>
      </c>
      <c r="X448" s="89" t="e">
        <v>#REF!</v>
      </c>
      <c r="Y448" s="1" t="e">
        <v>#REF!</v>
      </c>
      <c r="Z448" s="1" t="e">
        <v>#REF!</v>
      </c>
      <c r="AA448" s="1" t="e">
        <v>#REF!</v>
      </c>
      <c r="AB448" s="1" t="e">
        <v>#REF!</v>
      </c>
      <c r="AC448" s="1" t="e">
        <v>#REF!</v>
      </c>
      <c r="AD448" s="1" t="e">
        <v>#REF!</v>
      </c>
      <c r="AE448" s="1" t="e">
        <v>#REF!</v>
      </c>
      <c r="AF448" s="1" t="e">
        <v>#REF!</v>
      </c>
      <c r="AG448" s="1" t="e">
        <v>#REF!</v>
      </c>
      <c r="AH448" s="1" t="e">
        <v>#REF!</v>
      </c>
      <c r="AI448" s="88">
        <v>3.091968</v>
      </c>
      <c r="AJ448" s="167">
        <v>2275</v>
      </c>
      <c r="AK448" s="167">
        <v>2366</v>
      </c>
      <c r="AL448" s="167">
        <v>4631.1000000000004</v>
      </c>
      <c r="AM448" s="167">
        <v>2265.1000000000004</v>
      </c>
      <c r="AN448" s="167"/>
      <c r="AO448" s="167">
        <v>2265.1000000000004</v>
      </c>
      <c r="AP448" s="167">
        <v>11432.9</v>
      </c>
      <c r="AQ448" s="167">
        <v>0</v>
      </c>
      <c r="AR448" s="167">
        <v>0</v>
      </c>
      <c r="AS448" s="167">
        <v>0</v>
      </c>
      <c r="AT448" s="167"/>
      <c r="AU448" s="167"/>
      <c r="AV448" s="167">
        <v>0</v>
      </c>
      <c r="AW448" s="167"/>
      <c r="AX448" s="167">
        <v>0</v>
      </c>
      <c r="AY448" s="167">
        <v>9722</v>
      </c>
    </row>
    <row r="449" spans="1:51" ht="15" customHeight="1" x14ac:dyDescent="0.25">
      <c r="A449" s="1">
        <v>3</v>
      </c>
      <c r="C449" s="115" t="s">
        <v>56</v>
      </c>
      <c r="D449" s="83">
        <v>657</v>
      </c>
      <c r="E449" s="86">
        <v>3318.5</v>
      </c>
      <c r="F449" s="28">
        <v>746.09999999999991</v>
      </c>
      <c r="G449" s="28"/>
      <c r="H449" s="28"/>
      <c r="I449" s="28"/>
      <c r="J449" s="86">
        <v>2572.4</v>
      </c>
      <c r="K449" s="86">
        <v>5095.8</v>
      </c>
      <c r="L449" s="109">
        <v>1.1971236893905917</v>
      </c>
      <c r="M449" s="168">
        <v>4835</v>
      </c>
      <c r="N449" s="168">
        <v>0</v>
      </c>
      <c r="O449" s="168">
        <v>0</v>
      </c>
      <c r="P449" s="168"/>
      <c r="Q449" s="167">
        <v>260.8</v>
      </c>
      <c r="R449" s="167"/>
      <c r="S449" s="167">
        <v>0</v>
      </c>
      <c r="T449" s="88">
        <v>6.4790000000000001</v>
      </c>
      <c r="U449" s="89">
        <v>4818.7333333333336</v>
      </c>
      <c r="V449" s="89" t="e">
        <v>#REF!</v>
      </c>
      <c r="W449" s="110" t="e">
        <v>#REF!</v>
      </c>
      <c r="X449" s="89" t="e">
        <v>#REF!</v>
      </c>
      <c r="Y449" s="1" t="e">
        <v>#REF!</v>
      </c>
      <c r="Z449" s="1" t="e">
        <v>#REF!</v>
      </c>
      <c r="AA449" s="1" t="e">
        <v>#REF!</v>
      </c>
      <c r="AB449" s="1" t="e">
        <v>#REF!</v>
      </c>
      <c r="AC449" s="1" t="e">
        <v>#REF!</v>
      </c>
      <c r="AD449" s="1" t="e">
        <v>#REF!</v>
      </c>
      <c r="AE449" s="1" t="e">
        <v>#REF!</v>
      </c>
      <c r="AF449" s="1" t="e">
        <v>#REF!</v>
      </c>
      <c r="AG449" s="1" t="e">
        <v>#REF!</v>
      </c>
      <c r="AH449" s="1" t="e">
        <v>#REF!</v>
      </c>
      <c r="AI449" s="88">
        <v>2.2123200000000005</v>
      </c>
      <c r="AJ449" s="167">
        <v>266.5</v>
      </c>
      <c r="AK449" s="167">
        <v>277.2</v>
      </c>
      <c r="AL449" s="167">
        <v>542.6</v>
      </c>
      <c r="AM449" s="167">
        <v>265.40000000000003</v>
      </c>
      <c r="AN449" s="167"/>
      <c r="AO449" s="167">
        <v>265.40000000000003</v>
      </c>
      <c r="AP449" s="167">
        <v>5362.3</v>
      </c>
      <c r="AQ449" s="167">
        <v>2043.8</v>
      </c>
      <c r="AR449" s="167">
        <v>2264.3000000000002</v>
      </c>
      <c r="AS449" s="167">
        <v>-220.50000000000023</v>
      </c>
      <c r="AT449" s="167"/>
      <c r="AU449" s="167"/>
      <c r="AV449" s="167">
        <v>2043.8</v>
      </c>
      <c r="AW449" s="167"/>
      <c r="AX449" s="167">
        <v>2043.8</v>
      </c>
      <c r="AY449" s="167">
        <v>4616.2</v>
      </c>
    </row>
    <row r="450" spans="1:51" ht="15" customHeight="1" x14ac:dyDescent="0.25">
      <c r="A450" s="1">
        <v>3</v>
      </c>
      <c r="C450" s="115" t="s">
        <v>428</v>
      </c>
      <c r="D450" s="83">
        <v>705</v>
      </c>
      <c r="E450" s="86">
        <v>3528.8</v>
      </c>
      <c r="F450" s="28">
        <v>948.80000000000007</v>
      </c>
      <c r="G450" s="28"/>
      <c r="H450" s="28"/>
      <c r="I450" s="28"/>
      <c r="J450" s="86">
        <v>2580</v>
      </c>
      <c r="K450" s="86">
        <v>4694.8999999999996</v>
      </c>
      <c r="L450" s="109">
        <v>1.0278488384185021</v>
      </c>
      <c r="M450" s="168">
        <v>4462.5</v>
      </c>
      <c r="N450" s="168">
        <v>0</v>
      </c>
      <c r="O450" s="168">
        <v>0</v>
      </c>
      <c r="P450" s="168"/>
      <c r="Q450" s="167">
        <v>232.4</v>
      </c>
      <c r="R450" s="167"/>
      <c r="S450" s="167">
        <v>0</v>
      </c>
      <c r="T450" s="88">
        <v>6.4790000000000001</v>
      </c>
      <c r="U450" s="89">
        <v>4422.3933333333334</v>
      </c>
      <c r="V450" s="89" t="e">
        <v>#REF!</v>
      </c>
      <c r="W450" s="110" t="e">
        <v>#REF!</v>
      </c>
      <c r="X450" s="89" t="e">
        <v>#REF!</v>
      </c>
      <c r="Y450" s="1" t="e">
        <v>#REF!</v>
      </c>
      <c r="Z450" s="1" t="e">
        <v>#REF!</v>
      </c>
      <c r="AA450" s="1" t="e">
        <v>#REF!</v>
      </c>
      <c r="AB450" s="1" t="e">
        <v>#REF!</v>
      </c>
      <c r="AC450" s="1" t="e">
        <v>#REF!</v>
      </c>
      <c r="AD450" s="1" t="e">
        <v>#REF!</v>
      </c>
      <c r="AE450" s="1" t="e">
        <v>#REF!</v>
      </c>
      <c r="AF450" s="1" t="e">
        <v>#REF!</v>
      </c>
      <c r="AG450" s="1" t="e">
        <v>#REF!</v>
      </c>
      <c r="AH450" s="1" t="e">
        <v>#REF!</v>
      </c>
      <c r="AI450" s="88">
        <v>2.2123200000000005</v>
      </c>
      <c r="AJ450" s="167">
        <v>286</v>
      </c>
      <c r="AK450" s="167">
        <v>297.39999999999998</v>
      </c>
      <c r="AL450" s="167">
        <v>582.1</v>
      </c>
      <c r="AM450" s="167">
        <v>284.70000000000005</v>
      </c>
      <c r="AN450" s="167"/>
      <c r="AO450" s="167">
        <v>284.70000000000005</v>
      </c>
      <c r="AP450" s="167">
        <v>4980.8999999999996</v>
      </c>
      <c r="AQ450" s="167">
        <v>1452.1</v>
      </c>
      <c r="AR450" s="167">
        <v>1738.4</v>
      </c>
      <c r="AS450" s="167">
        <v>-286.30000000000018</v>
      </c>
      <c r="AT450" s="167"/>
      <c r="AU450" s="167"/>
      <c r="AV450" s="167">
        <v>1452.1</v>
      </c>
      <c r="AW450" s="167"/>
      <c r="AX450" s="167">
        <v>1452.1</v>
      </c>
      <c r="AY450" s="167">
        <v>4032.1</v>
      </c>
    </row>
    <row r="451" spans="1:51" ht="15" customHeight="1" x14ac:dyDescent="0.25">
      <c r="A451" s="1">
        <v>3</v>
      </c>
      <c r="C451" s="115" t="s">
        <v>256</v>
      </c>
      <c r="D451" s="83">
        <v>501</v>
      </c>
      <c r="E451" s="86">
        <v>2883.9</v>
      </c>
      <c r="F451" s="28">
        <v>1003.5</v>
      </c>
      <c r="G451" s="28"/>
      <c r="H451" s="28"/>
      <c r="I451" s="28"/>
      <c r="J451" s="86">
        <v>1880.4</v>
      </c>
      <c r="K451" s="86">
        <v>5267</v>
      </c>
      <c r="L451" s="109">
        <v>1.6226229436481259</v>
      </c>
      <c r="M451" s="168">
        <v>4971.8</v>
      </c>
      <c r="N451" s="168">
        <v>0</v>
      </c>
      <c r="O451" s="168">
        <v>0</v>
      </c>
      <c r="P451" s="168"/>
      <c r="Q451" s="167">
        <v>295.2</v>
      </c>
      <c r="R451" s="167"/>
      <c r="S451" s="167">
        <v>0</v>
      </c>
      <c r="T451" s="88">
        <v>6.4790000000000001</v>
      </c>
      <c r="U451" s="89">
        <v>4886.6533333333327</v>
      </c>
      <c r="V451" s="89" t="e">
        <v>#REF!</v>
      </c>
      <c r="W451" s="110" t="e">
        <v>#REF!</v>
      </c>
      <c r="X451" s="89" t="e">
        <v>#REF!</v>
      </c>
      <c r="Y451" s="1" t="e">
        <v>#REF!</v>
      </c>
      <c r="Z451" s="1" t="e">
        <v>#REF!</v>
      </c>
      <c r="AA451" s="1" t="e">
        <v>#REF!</v>
      </c>
      <c r="AB451" s="1" t="e">
        <v>#REF!</v>
      </c>
      <c r="AC451" s="1" t="e">
        <v>#REF!</v>
      </c>
      <c r="AD451" s="1" t="e">
        <v>#REF!</v>
      </c>
      <c r="AE451" s="1" t="e">
        <v>#REF!</v>
      </c>
      <c r="AF451" s="1" t="e">
        <v>#REF!</v>
      </c>
      <c r="AG451" s="1" t="e">
        <v>#REF!</v>
      </c>
      <c r="AH451" s="1" t="e">
        <v>#REF!</v>
      </c>
      <c r="AI451" s="88">
        <v>2.2123200000000005</v>
      </c>
      <c r="AJ451" s="167">
        <v>203.2</v>
      </c>
      <c r="AK451" s="167">
        <v>211.3</v>
      </c>
      <c r="AL451" s="167">
        <v>413.6</v>
      </c>
      <c r="AM451" s="167">
        <v>202.3</v>
      </c>
      <c r="AN451" s="167"/>
      <c r="AO451" s="167">
        <v>202.3</v>
      </c>
      <c r="AP451" s="167">
        <v>5470.2</v>
      </c>
      <c r="AQ451" s="167">
        <v>2586.3000000000002</v>
      </c>
      <c r="AR451" s="167">
        <v>2919.7</v>
      </c>
      <c r="AS451" s="167">
        <v>-333.39999999999964</v>
      </c>
      <c r="AT451" s="167"/>
      <c r="AU451" s="167"/>
      <c r="AV451" s="167">
        <v>2586.3000000000002</v>
      </c>
      <c r="AW451" s="167"/>
      <c r="AX451" s="167">
        <v>2586.3000000000002</v>
      </c>
      <c r="AY451" s="167">
        <v>4466.7000000000007</v>
      </c>
    </row>
    <row r="452" spans="1:51" ht="15" customHeight="1" x14ac:dyDescent="0.25">
      <c r="A452" s="1">
        <v>2</v>
      </c>
      <c r="B452" s="1">
        <v>2</v>
      </c>
      <c r="C452" s="115" t="s">
        <v>43</v>
      </c>
      <c r="D452" s="83">
        <v>10671</v>
      </c>
      <c r="E452" s="86">
        <v>150389.1</v>
      </c>
      <c r="F452" s="28">
        <v>45389.599999999999</v>
      </c>
      <c r="G452" s="28"/>
      <c r="H452" s="28">
        <v>0</v>
      </c>
      <c r="I452" s="28"/>
      <c r="J452" s="86">
        <v>104999.5</v>
      </c>
      <c r="K452" s="86">
        <v>393680.59999999992</v>
      </c>
      <c r="L452" s="109">
        <v>2.3850897752772418</v>
      </c>
      <c r="M452" s="168">
        <v>335344.09999999998</v>
      </c>
      <c r="N452" s="168">
        <v>9335.4</v>
      </c>
      <c r="O452" s="168">
        <v>9335.4</v>
      </c>
      <c r="P452" s="168"/>
      <c r="Q452" s="167">
        <v>11950.3</v>
      </c>
      <c r="R452" s="167"/>
      <c r="S452" s="167">
        <v>37050.800000000003</v>
      </c>
      <c r="T452" s="88">
        <v>15.468</v>
      </c>
      <c r="U452" s="89">
        <v>272099.97666666663</v>
      </c>
      <c r="V452" s="89" t="e">
        <v>#REF!</v>
      </c>
      <c r="W452" s="110" t="e">
        <v>#REF!</v>
      </c>
      <c r="X452" s="89" t="e">
        <v>#REF!</v>
      </c>
      <c r="Y452" s="1" t="e">
        <v>#REF!</v>
      </c>
      <c r="Z452" s="1" t="e">
        <v>#REF!</v>
      </c>
      <c r="AA452" s="1" t="e">
        <v>#REF!</v>
      </c>
      <c r="AB452" s="1" t="e">
        <v>#REF!</v>
      </c>
      <c r="AC452" s="1" t="e">
        <v>#REF!</v>
      </c>
      <c r="AD452" s="1" t="e">
        <v>#REF!</v>
      </c>
      <c r="AE452" s="1" t="e">
        <v>#REF!</v>
      </c>
      <c r="AF452" s="1" t="e">
        <v>#REF!</v>
      </c>
      <c r="AG452" s="1" t="e">
        <v>#REF!</v>
      </c>
      <c r="AH452" s="1" t="e">
        <v>#REF!</v>
      </c>
      <c r="AI452" s="88">
        <v>3.5481600000000002</v>
      </c>
      <c r="AJ452" s="167">
        <v>6941.9</v>
      </c>
      <c r="AK452" s="167">
        <v>7219.6</v>
      </c>
      <c r="AL452" s="167">
        <v>14131.2</v>
      </c>
      <c r="AM452" s="167">
        <v>6911.6</v>
      </c>
      <c r="AN452" s="167" t="e">
        <v>#REF!</v>
      </c>
      <c r="AO452" s="167" t="e">
        <v>#REF!</v>
      </c>
      <c r="AP452" s="167">
        <v>400622.49999999994</v>
      </c>
      <c r="AQ452" s="167">
        <v>250233.4</v>
      </c>
      <c r="AR452" s="167">
        <v>162480.4</v>
      </c>
      <c r="AS452" s="167">
        <v>87753</v>
      </c>
      <c r="AT452" s="167">
        <v>0</v>
      </c>
      <c r="AU452" s="167">
        <v>0</v>
      </c>
      <c r="AV452" s="167">
        <v>250233.4</v>
      </c>
      <c r="AW452" s="167"/>
      <c r="AX452" s="167">
        <v>250233.4</v>
      </c>
      <c r="AY452" s="167">
        <v>355232.9</v>
      </c>
    </row>
    <row r="453" spans="1:51" x14ac:dyDescent="0.25">
      <c r="A453" s="27">
        <v>1</v>
      </c>
      <c r="B453" s="27">
        <v>1</v>
      </c>
      <c r="C453" s="158" t="s">
        <v>429</v>
      </c>
      <c r="D453" s="159">
        <v>21868</v>
      </c>
      <c r="E453" s="84">
        <v>376669.80000000005</v>
      </c>
      <c r="F453" s="84">
        <v>139038.20000000001</v>
      </c>
      <c r="G453" s="84"/>
      <c r="H453" s="84">
        <v>0</v>
      </c>
      <c r="I453" s="84">
        <v>0</v>
      </c>
      <c r="J453" s="84">
        <v>237631.59999999998</v>
      </c>
      <c r="K453" s="84">
        <v>760425.5</v>
      </c>
      <c r="L453" s="84"/>
      <c r="M453" s="169">
        <v>672413.9</v>
      </c>
      <c r="N453" s="169">
        <v>1338.3</v>
      </c>
      <c r="O453" s="169">
        <v>1338.3</v>
      </c>
      <c r="P453" s="169">
        <v>0</v>
      </c>
      <c r="Q453" s="169">
        <v>23775</v>
      </c>
      <c r="R453" s="169">
        <v>0</v>
      </c>
      <c r="S453" s="169">
        <v>62898.3</v>
      </c>
      <c r="T453" s="88"/>
      <c r="U453" s="84">
        <v>569498.07999999984</v>
      </c>
      <c r="V453" s="84" t="e">
        <v>#REF!</v>
      </c>
      <c r="W453" s="84" t="e">
        <v>#REF!</v>
      </c>
      <c r="X453" s="84" t="e">
        <v>#REF!</v>
      </c>
      <c r="Y453" s="160" t="e">
        <v>#REF!</v>
      </c>
      <c r="Z453" s="160" t="e">
        <v>#REF!</v>
      </c>
      <c r="AA453" s="160" t="e">
        <v>#REF!</v>
      </c>
      <c r="AB453" s="160" t="e">
        <v>#REF!</v>
      </c>
      <c r="AC453" s="160" t="e">
        <v>#REF!</v>
      </c>
      <c r="AD453" s="160" t="e">
        <v>#REF!</v>
      </c>
      <c r="AE453" s="160" t="e">
        <v>#REF!</v>
      </c>
      <c r="AF453" s="160" t="e">
        <v>#REF!</v>
      </c>
      <c r="AG453" s="160" t="e">
        <v>#REF!</v>
      </c>
      <c r="AH453" s="160" t="e">
        <v>#REF!</v>
      </c>
      <c r="AI453" s="97">
        <v>0</v>
      </c>
      <c r="AJ453" s="166">
        <v>24467.1</v>
      </c>
      <c r="AK453" s="166">
        <v>25445.800000000003</v>
      </c>
      <c r="AL453" s="166">
        <v>49806.100000000006</v>
      </c>
      <c r="AM453" s="166">
        <v>24360.3</v>
      </c>
      <c r="AN453" s="166" t="e">
        <v>#REF!</v>
      </c>
      <c r="AO453" s="166" t="e">
        <v>#REF!</v>
      </c>
      <c r="AP453" s="166">
        <v>784892.6</v>
      </c>
      <c r="AQ453" s="166">
        <v>438254.3</v>
      </c>
      <c r="AR453" s="166">
        <v>286905.5</v>
      </c>
      <c r="AS453" s="166">
        <v>151348.79999999999</v>
      </c>
      <c r="AT453" s="166">
        <v>117.6</v>
      </c>
      <c r="AU453" s="166">
        <v>9102.2999999999993</v>
      </c>
      <c r="AV453" s="166">
        <v>447474.19999999995</v>
      </c>
      <c r="AW453" s="166">
        <v>0</v>
      </c>
      <c r="AX453" s="166">
        <v>447474.19999999995</v>
      </c>
      <c r="AY453" s="166">
        <v>685105.8</v>
      </c>
    </row>
    <row r="454" spans="1:51" ht="15" customHeight="1" x14ac:dyDescent="0.25">
      <c r="A454" s="1">
        <v>4</v>
      </c>
      <c r="B454" s="1">
        <v>3</v>
      </c>
      <c r="C454" s="115" t="s">
        <v>430</v>
      </c>
      <c r="D454" s="83">
        <v>8500</v>
      </c>
      <c r="E454" s="86">
        <v>44932.9</v>
      </c>
      <c r="F454" s="28">
        <v>24521.800000000003</v>
      </c>
      <c r="G454" s="28"/>
      <c r="H454" s="28"/>
      <c r="I454" s="28"/>
      <c r="J454" s="86">
        <v>20411.099999999999</v>
      </c>
      <c r="K454" s="86">
        <v>14294.400000000001</v>
      </c>
      <c r="L454" s="109">
        <v>0.57671266037279112</v>
      </c>
      <c r="M454" s="168">
        <v>13092.1</v>
      </c>
      <c r="N454" s="168">
        <v>96.3</v>
      </c>
      <c r="O454" s="168">
        <v>96.3</v>
      </c>
      <c r="P454" s="168"/>
      <c r="Q454" s="167">
        <v>1106</v>
      </c>
      <c r="R454" s="167"/>
      <c r="S454" s="167">
        <v>0</v>
      </c>
      <c r="T454" s="88">
        <v>2.9159999999999999</v>
      </c>
      <c r="U454" s="89">
        <v>22333.200000000001</v>
      </c>
      <c r="V454" s="89" t="e">
        <v>#REF!</v>
      </c>
      <c r="W454" s="110" t="e">
        <v>#REF!</v>
      </c>
      <c r="X454" s="89" t="e">
        <v>#REF!</v>
      </c>
      <c r="Y454" s="1" t="e">
        <v>#REF!</v>
      </c>
      <c r="Z454" s="1" t="e">
        <v>#REF!</v>
      </c>
      <c r="AA454" s="1" t="e">
        <v>#REF!</v>
      </c>
      <c r="AB454" s="1" t="e">
        <v>#REF!</v>
      </c>
      <c r="AC454" s="1" t="e">
        <v>#REF!</v>
      </c>
      <c r="AD454" s="1" t="e">
        <v>#REF!</v>
      </c>
      <c r="AE454" s="1" t="e">
        <v>#REF!</v>
      </c>
      <c r="AF454" s="1" t="e">
        <v>#REF!</v>
      </c>
      <c r="AG454" s="1" t="e">
        <v>#REF!</v>
      </c>
      <c r="AH454" s="1" t="e">
        <v>#REF!</v>
      </c>
      <c r="AI454" s="88">
        <v>3.091968</v>
      </c>
      <c r="AJ454" s="167">
        <v>4818.7</v>
      </c>
      <c r="AK454" s="167">
        <v>5011.3999999999996</v>
      </c>
      <c r="AL454" s="167">
        <v>9809</v>
      </c>
      <c r="AM454" s="167">
        <v>4797.6000000000004</v>
      </c>
      <c r="AN454" s="167"/>
      <c r="AO454" s="167">
        <v>4797.6000000000004</v>
      </c>
      <c r="AP454" s="167">
        <v>19113.100000000002</v>
      </c>
      <c r="AQ454" s="167">
        <v>0</v>
      </c>
      <c r="AR454" s="167">
        <v>0</v>
      </c>
      <c r="AS454" s="167">
        <v>0</v>
      </c>
      <c r="AT454" s="167"/>
      <c r="AU454" s="167"/>
      <c r="AV454" s="167">
        <v>0</v>
      </c>
      <c r="AW454" s="167"/>
      <c r="AX454" s="167">
        <v>0</v>
      </c>
      <c r="AY454" s="167">
        <v>20411.099999999999</v>
      </c>
    </row>
    <row r="455" spans="1:51" ht="15" customHeight="1" x14ac:dyDescent="0.25">
      <c r="A455" s="1">
        <v>3</v>
      </c>
      <c r="C455" s="115" t="s">
        <v>431</v>
      </c>
      <c r="D455" s="83">
        <v>1274</v>
      </c>
      <c r="E455" s="86">
        <v>6912.7999999999993</v>
      </c>
      <c r="F455" s="28">
        <v>1794.1</v>
      </c>
      <c r="G455" s="28"/>
      <c r="H455" s="28"/>
      <c r="I455" s="28"/>
      <c r="J455" s="86">
        <v>5118.7</v>
      </c>
      <c r="K455" s="86">
        <v>11944.1</v>
      </c>
      <c r="L455" s="109">
        <v>1.4470249614562007</v>
      </c>
      <c r="M455" s="168">
        <v>11498.5</v>
      </c>
      <c r="N455" s="168">
        <v>0</v>
      </c>
      <c r="O455" s="168">
        <v>0</v>
      </c>
      <c r="P455" s="168"/>
      <c r="Q455" s="167">
        <v>445.6</v>
      </c>
      <c r="R455" s="167"/>
      <c r="S455" s="167">
        <v>0</v>
      </c>
      <c r="T455" s="88">
        <v>6.4790000000000001</v>
      </c>
      <c r="U455" s="89">
        <v>10704.499999999998</v>
      </c>
      <c r="V455" s="89" t="e">
        <v>#REF!</v>
      </c>
      <c r="W455" s="110" t="e">
        <v>#REF!</v>
      </c>
      <c r="X455" s="89" t="e">
        <v>#REF!</v>
      </c>
      <c r="Y455" s="1" t="e">
        <v>#REF!</v>
      </c>
      <c r="Z455" s="1" t="e">
        <v>#REF!</v>
      </c>
      <c r="AA455" s="1" t="e">
        <v>#REF!</v>
      </c>
      <c r="AB455" s="1" t="e">
        <v>#REF!</v>
      </c>
      <c r="AC455" s="1" t="e">
        <v>#REF!</v>
      </c>
      <c r="AD455" s="1" t="e">
        <v>#REF!</v>
      </c>
      <c r="AE455" s="1" t="e">
        <v>#REF!</v>
      </c>
      <c r="AF455" s="1" t="e">
        <v>#REF!</v>
      </c>
      <c r="AG455" s="1" t="e">
        <v>#REF!</v>
      </c>
      <c r="AH455" s="1" t="e">
        <v>#REF!</v>
      </c>
      <c r="AI455" s="88">
        <v>2.2123200000000005</v>
      </c>
      <c r="AJ455" s="167">
        <v>516.79999999999995</v>
      </c>
      <c r="AK455" s="167">
        <v>537.5</v>
      </c>
      <c r="AL455" s="167">
        <v>1052.0999999999999</v>
      </c>
      <c r="AM455" s="167">
        <v>514.59999999999991</v>
      </c>
      <c r="AN455" s="167"/>
      <c r="AO455" s="167">
        <v>514.59999999999991</v>
      </c>
      <c r="AP455" s="167">
        <v>12460.9</v>
      </c>
      <c r="AQ455" s="167">
        <v>5548.1</v>
      </c>
      <c r="AR455" s="167">
        <v>5573.2</v>
      </c>
      <c r="AS455" s="167">
        <v>-25.099999999999454</v>
      </c>
      <c r="AT455" s="167"/>
      <c r="AU455" s="167"/>
      <c r="AV455" s="167">
        <v>5548.1</v>
      </c>
      <c r="AW455" s="167"/>
      <c r="AX455" s="167">
        <v>5548.1</v>
      </c>
      <c r="AY455" s="167">
        <v>10666.8</v>
      </c>
    </row>
    <row r="456" spans="1:51" ht="15" customHeight="1" x14ac:dyDescent="0.25">
      <c r="A456" s="1">
        <v>3</v>
      </c>
      <c r="C456" s="115" t="s">
        <v>432</v>
      </c>
      <c r="D456" s="83">
        <v>770</v>
      </c>
      <c r="E456" s="86">
        <v>3762.7</v>
      </c>
      <c r="F456" s="28">
        <v>872.6</v>
      </c>
      <c r="G456" s="28"/>
      <c r="H456" s="28"/>
      <c r="I456" s="28"/>
      <c r="J456" s="86">
        <v>2890.1</v>
      </c>
      <c r="K456" s="86">
        <v>9660.5</v>
      </c>
      <c r="L456" s="109">
        <v>1.9364259756295563</v>
      </c>
      <c r="M456" s="168">
        <v>9111.4</v>
      </c>
      <c r="N456" s="168">
        <v>125.4</v>
      </c>
      <c r="O456" s="168">
        <v>125.4</v>
      </c>
      <c r="P456" s="168"/>
      <c r="Q456" s="167">
        <v>423.7</v>
      </c>
      <c r="R456" s="167"/>
      <c r="S456" s="167">
        <v>0</v>
      </c>
      <c r="T456" s="88">
        <v>6.4790000000000001</v>
      </c>
      <c r="U456" s="89">
        <v>9090.6733333333323</v>
      </c>
      <c r="V456" s="89" t="e">
        <v>#REF!</v>
      </c>
      <c r="W456" s="110" t="e">
        <v>#REF!</v>
      </c>
      <c r="X456" s="89" t="e">
        <v>#REF!</v>
      </c>
      <c r="Y456" s="1" t="e">
        <v>#REF!</v>
      </c>
      <c r="Z456" s="1" t="e">
        <v>#REF!</v>
      </c>
      <c r="AA456" s="1" t="e">
        <v>#REF!</v>
      </c>
      <c r="AB456" s="1" t="e">
        <v>#REF!</v>
      </c>
      <c r="AC456" s="1" t="e">
        <v>#REF!</v>
      </c>
      <c r="AD456" s="1" t="e">
        <v>#REF!</v>
      </c>
      <c r="AE456" s="1" t="e">
        <v>#REF!</v>
      </c>
      <c r="AF456" s="1" t="e">
        <v>#REF!</v>
      </c>
      <c r="AG456" s="1" t="e">
        <v>#REF!</v>
      </c>
      <c r="AH456" s="1" t="e">
        <v>#REF!</v>
      </c>
      <c r="AI456" s="88">
        <v>2.2123200000000005</v>
      </c>
      <c r="AJ456" s="167">
        <v>312.3</v>
      </c>
      <c r="AK456" s="167">
        <v>324.8</v>
      </c>
      <c r="AL456" s="167">
        <v>635.70000000000005</v>
      </c>
      <c r="AM456" s="167">
        <v>310.90000000000003</v>
      </c>
      <c r="AN456" s="167"/>
      <c r="AO456" s="167">
        <v>310.90000000000003</v>
      </c>
      <c r="AP456" s="167">
        <v>9972.7999999999993</v>
      </c>
      <c r="AQ456" s="167">
        <v>6210.1</v>
      </c>
      <c r="AR456" s="167">
        <v>5928.3</v>
      </c>
      <c r="AS456" s="167">
        <v>281.80000000000018</v>
      </c>
      <c r="AT456" s="167"/>
      <c r="AU456" s="167"/>
      <c r="AV456" s="167">
        <v>6210.1</v>
      </c>
      <c r="AW456" s="167"/>
      <c r="AX456" s="167">
        <v>6210.1</v>
      </c>
      <c r="AY456" s="167">
        <v>9100.2000000000007</v>
      </c>
    </row>
    <row r="457" spans="1:51" ht="15" customHeight="1" x14ac:dyDescent="0.25">
      <c r="A457" s="1">
        <v>3</v>
      </c>
      <c r="C457" s="115" t="s">
        <v>433</v>
      </c>
      <c r="D457" s="83">
        <v>1364</v>
      </c>
      <c r="E457" s="86">
        <v>7482.2</v>
      </c>
      <c r="F457" s="28">
        <v>2263.6999999999998</v>
      </c>
      <c r="G457" s="28"/>
      <c r="H457" s="28"/>
      <c r="I457" s="28"/>
      <c r="J457" s="86">
        <v>5218.5</v>
      </c>
      <c r="K457" s="86">
        <v>8714.1</v>
      </c>
      <c r="L457" s="109">
        <v>0.98605284204913779</v>
      </c>
      <c r="M457" s="168">
        <v>8396.5</v>
      </c>
      <c r="N457" s="168">
        <v>0</v>
      </c>
      <c r="O457" s="168">
        <v>0</v>
      </c>
      <c r="P457" s="168"/>
      <c r="Q457" s="167">
        <v>317.60000000000002</v>
      </c>
      <c r="R457" s="167"/>
      <c r="S457" s="167">
        <v>0</v>
      </c>
      <c r="T457" s="88">
        <v>6.4790000000000001</v>
      </c>
      <c r="U457" s="89">
        <v>8156.4933333333329</v>
      </c>
      <c r="V457" s="89" t="e">
        <v>#REF!</v>
      </c>
      <c r="W457" s="110" t="e">
        <v>#REF!</v>
      </c>
      <c r="X457" s="89" t="e">
        <v>#REF!</v>
      </c>
      <c r="Y457" s="1" t="e">
        <v>#REF!</v>
      </c>
      <c r="Z457" s="1" t="e">
        <v>#REF!</v>
      </c>
      <c r="AA457" s="1" t="e">
        <v>#REF!</v>
      </c>
      <c r="AB457" s="1" t="e">
        <v>#REF!</v>
      </c>
      <c r="AC457" s="1" t="e">
        <v>#REF!</v>
      </c>
      <c r="AD457" s="1" t="e">
        <v>#REF!</v>
      </c>
      <c r="AE457" s="1" t="e">
        <v>#REF!</v>
      </c>
      <c r="AF457" s="1" t="e">
        <v>#REF!</v>
      </c>
      <c r="AG457" s="1" t="e">
        <v>#REF!</v>
      </c>
      <c r="AH457" s="1" t="e">
        <v>#REF!</v>
      </c>
      <c r="AI457" s="88">
        <v>2.2123200000000005</v>
      </c>
      <c r="AJ457" s="167">
        <v>553.29999999999995</v>
      </c>
      <c r="AK457" s="167">
        <v>575.4</v>
      </c>
      <c r="AL457" s="167">
        <v>1126.3</v>
      </c>
      <c r="AM457" s="167">
        <v>550.9</v>
      </c>
      <c r="AN457" s="167"/>
      <c r="AO457" s="167">
        <v>550.9</v>
      </c>
      <c r="AP457" s="167">
        <v>9267.4</v>
      </c>
      <c r="AQ457" s="167">
        <v>1785.2</v>
      </c>
      <c r="AR457" s="167">
        <v>3017.7</v>
      </c>
      <c r="AS457" s="167">
        <v>-1232.4999999999998</v>
      </c>
      <c r="AT457" s="167"/>
      <c r="AU457" s="167"/>
      <c r="AV457" s="167">
        <v>1785.2</v>
      </c>
      <c r="AW457" s="167"/>
      <c r="AX457" s="167">
        <v>1785.2</v>
      </c>
      <c r="AY457" s="167">
        <v>7003.7</v>
      </c>
    </row>
    <row r="458" spans="1:51" ht="15" customHeight="1" x14ac:dyDescent="0.25">
      <c r="A458" s="1">
        <v>3</v>
      </c>
      <c r="C458" s="115" t="s">
        <v>434</v>
      </c>
      <c r="D458" s="83">
        <v>522</v>
      </c>
      <c r="E458" s="86">
        <v>2388.3000000000002</v>
      </c>
      <c r="F458" s="28">
        <v>246.5</v>
      </c>
      <c r="G458" s="28"/>
      <c r="H458" s="28"/>
      <c r="I458" s="28"/>
      <c r="J458" s="86">
        <v>2141.8000000000002</v>
      </c>
      <c r="K458" s="86">
        <v>6441.9000000000005</v>
      </c>
      <c r="L458" s="109">
        <v>1.9047390951846195</v>
      </c>
      <c r="M458" s="168">
        <v>6150.2</v>
      </c>
      <c r="N458" s="168">
        <v>0</v>
      </c>
      <c r="O458" s="168">
        <v>0</v>
      </c>
      <c r="P458" s="168"/>
      <c r="Q458" s="167">
        <v>291.7</v>
      </c>
      <c r="R458" s="167"/>
      <c r="S458" s="167">
        <v>0</v>
      </c>
      <c r="T458" s="88">
        <v>6.4790000000000001</v>
      </c>
      <c r="U458" s="89">
        <v>6148.1333333333332</v>
      </c>
      <c r="V458" s="89" t="e">
        <v>#REF!</v>
      </c>
      <c r="W458" s="110" t="e">
        <v>#REF!</v>
      </c>
      <c r="X458" s="89" t="e">
        <v>#REF!</v>
      </c>
      <c r="Y458" s="1" t="e">
        <v>#REF!</v>
      </c>
      <c r="Z458" s="1" t="e">
        <v>#REF!</v>
      </c>
      <c r="AA458" s="1" t="e">
        <v>#REF!</v>
      </c>
      <c r="AB458" s="1" t="e">
        <v>#REF!</v>
      </c>
      <c r="AC458" s="1" t="e">
        <v>#REF!</v>
      </c>
      <c r="AD458" s="1" t="e">
        <v>#REF!</v>
      </c>
      <c r="AE458" s="1" t="e">
        <v>#REF!</v>
      </c>
      <c r="AF458" s="1" t="e">
        <v>#REF!</v>
      </c>
      <c r="AG458" s="1" t="e">
        <v>#REF!</v>
      </c>
      <c r="AH458" s="1" t="e">
        <v>#REF!</v>
      </c>
      <c r="AI458" s="88">
        <v>2.2123200000000005</v>
      </c>
      <c r="AJ458" s="167">
        <v>211.7</v>
      </c>
      <c r="AK458" s="167">
        <v>220.2</v>
      </c>
      <c r="AL458" s="167">
        <v>431</v>
      </c>
      <c r="AM458" s="167">
        <v>210.8</v>
      </c>
      <c r="AN458" s="167"/>
      <c r="AO458" s="167">
        <v>210.8</v>
      </c>
      <c r="AP458" s="167">
        <v>6653.6</v>
      </c>
      <c r="AQ458" s="167">
        <v>4265.3</v>
      </c>
      <c r="AR458" s="167">
        <v>3987.5</v>
      </c>
      <c r="AS458" s="167">
        <v>277.80000000000018</v>
      </c>
      <c r="AT458" s="167"/>
      <c r="AU458" s="167"/>
      <c r="AV458" s="167">
        <v>4265.3</v>
      </c>
      <c r="AW458" s="167"/>
      <c r="AX458" s="167">
        <v>4265.3</v>
      </c>
      <c r="AY458" s="167">
        <v>6407.1</v>
      </c>
    </row>
    <row r="459" spans="1:51" ht="15" customHeight="1" x14ac:dyDescent="0.25">
      <c r="A459" s="1">
        <v>3</v>
      </c>
      <c r="C459" s="115" t="s">
        <v>435</v>
      </c>
      <c r="D459" s="83">
        <v>805</v>
      </c>
      <c r="E459" s="86">
        <v>3997.7999999999997</v>
      </c>
      <c r="F459" s="28">
        <v>629.6</v>
      </c>
      <c r="G459" s="28"/>
      <c r="H459" s="28"/>
      <c r="I459" s="28"/>
      <c r="J459" s="86">
        <v>3368.2</v>
      </c>
      <c r="K459" s="86">
        <v>7188.4000000000005</v>
      </c>
      <c r="L459" s="109">
        <v>1.3782511870649465</v>
      </c>
      <c r="M459" s="168">
        <v>6657.7</v>
      </c>
      <c r="N459" s="168">
        <v>192.2</v>
      </c>
      <c r="O459" s="168">
        <v>192.2</v>
      </c>
      <c r="P459" s="168"/>
      <c r="Q459" s="167">
        <v>338.5</v>
      </c>
      <c r="R459" s="167"/>
      <c r="S459" s="167">
        <v>0</v>
      </c>
      <c r="T459" s="88">
        <v>6.4790000000000001</v>
      </c>
      <c r="U459" s="89">
        <v>6653.0333333333328</v>
      </c>
      <c r="V459" s="89" t="e">
        <v>#REF!</v>
      </c>
      <c r="W459" s="110" t="e">
        <v>#REF!</v>
      </c>
      <c r="X459" s="89" t="e">
        <v>#REF!</v>
      </c>
      <c r="Y459" s="1" t="e">
        <v>#REF!</v>
      </c>
      <c r="Z459" s="1" t="e">
        <v>#REF!</v>
      </c>
      <c r="AA459" s="1" t="e">
        <v>#REF!</v>
      </c>
      <c r="AB459" s="1" t="e">
        <v>#REF!</v>
      </c>
      <c r="AC459" s="1" t="e">
        <v>#REF!</v>
      </c>
      <c r="AD459" s="1" t="e">
        <v>#REF!</v>
      </c>
      <c r="AE459" s="1" t="e">
        <v>#REF!</v>
      </c>
      <c r="AF459" s="1" t="e">
        <v>#REF!</v>
      </c>
      <c r="AG459" s="1" t="e">
        <v>#REF!</v>
      </c>
      <c r="AH459" s="1" t="e">
        <v>#REF!</v>
      </c>
      <c r="AI459" s="88">
        <v>2.2123200000000005</v>
      </c>
      <c r="AJ459" s="167">
        <v>326.5</v>
      </c>
      <c r="AK459" s="167">
        <v>339.6</v>
      </c>
      <c r="AL459" s="167">
        <v>664.7</v>
      </c>
      <c r="AM459" s="167">
        <v>325.10000000000002</v>
      </c>
      <c r="AN459" s="167"/>
      <c r="AO459" s="167">
        <v>325.10000000000002</v>
      </c>
      <c r="AP459" s="167">
        <v>7514.9000000000005</v>
      </c>
      <c r="AQ459" s="167">
        <v>3517.1</v>
      </c>
      <c r="AR459" s="167">
        <v>3486.2</v>
      </c>
      <c r="AS459" s="167">
        <v>30.900000000000091</v>
      </c>
      <c r="AT459" s="167"/>
      <c r="AU459" s="167"/>
      <c r="AV459" s="167">
        <v>3517.1</v>
      </c>
      <c r="AW459" s="167"/>
      <c r="AX459" s="167">
        <v>3517.1</v>
      </c>
      <c r="AY459" s="167">
        <v>6885.2999999999993</v>
      </c>
    </row>
    <row r="460" spans="1:51" ht="15" customHeight="1" x14ac:dyDescent="0.25">
      <c r="A460" s="1">
        <v>3</v>
      </c>
      <c r="C460" s="115" t="s">
        <v>436</v>
      </c>
      <c r="D460" s="83">
        <v>3058</v>
      </c>
      <c r="E460" s="86">
        <v>15573.300000000001</v>
      </c>
      <c r="F460" s="28">
        <v>9338.8000000000011</v>
      </c>
      <c r="G460" s="28"/>
      <c r="H460" s="28"/>
      <c r="I460" s="28"/>
      <c r="J460" s="86">
        <v>6234.5</v>
      </c>
      <c r="K460" s="86">
        <v>10121.199999999999</v>
      </c>
      <c r="L460" s="109">
        <v>0.51084194031913333</v>
      </c>
      <c r="M460" s="168">
        <v>9628.5</v>
      </c>
      <c r="N460" s="168">
        <v>56.9</v>
      </c>
      <c r="O460" s="168">
        <v>56.9</v>
      </c>
      <c r="P460" s="168"/>
      <c r="Q460" s="167">
        <v>435.8</v>
      </c>
      <c r="R460" s="167"/>
      <c r="S460" s="167">
        <v>0</v>
      </c>
      <c r="T460" s="88">
        <v>6.4790000000000001</v>
      </c>
      <c r="U460" s="89">
        <v>9628.6</v>
      </c>
      <c r="V460" s="89" t="e">
        <v>#REF!</v>
      </c>
      <c r="W460" s="110" t="e">
        <v>#REF!</v>
      </c>
      <c r="X460" s="89" t="e">
        <v>#REF!</v>
      </c>
      <c r="Y460" s="1" t="e">
        <v>#REF!</v>
      </c>
      <c r="Z460" s="1" t="e">
        <v>#REF!</v>
      </c>
      <c r="AA460" s="1" t="e">
        <v>#REF!</v>
      </c>
      <c r="AB460" s="1" t="e">
        <v>#REF!</v>
      </c>
      <c r="AC460" s="1" t="e">
        <v>#REF!</v>
      </c>
      <c r="AD460" s="1" t="e">
        <v>#REF!</v>
      </c>
      <c r="AE460" s="1" t="e">
        <v>#REF!</v>
      </c>
      <c r="AF460" s="1" t="e">
        <v>#REF!</v>
      </c>
      <c r="AG460" s="1" t="e">
        <v>#REF!</v>
      </c>
      <c r="AH460" s="1" t="e">
        <v>#REF!</v>
      </c>
      <c r="AI460" s="88">
        <v>2.2123200000000005</v>
      </c>
      <c r="AJ460" s="167">
        <v>1240.4000000000001</v>
      </c>
      <c r="AK460" s="167">
        <v>1290</v>
      </c>
      <c r="AL460" s="167">
        <v>2525</v>
      </c>
      <c r="AM460" s="167">
        <v>1235</v>
      </c>
      <c r="AN460" s="167"/>
      <c r="AO460" s="167">
        <v>1235</v>
      </c>
      <c r="AP460" s="167">
        <v>11361.599999999999</v>
      </c>
      <c r="AQ460" s="167">
        <v>0</v>
      </c>
      <c r="AR460" s="167">
        <v>0</v>
      </c>
      <c r="AS460" s="167">
        <v>0</v>
      </c>
      <c r="AT460" s="167"/>
      <c r="AU460" s="167"/>
      <c r="AV460" s="167">
        <v>0</v>
      </c>
      <c r="AW460" s="167"/>
      <c r="AX460" s="167">
        <v>0</v>
      </c>
      <c r="AY460" s="167">
        <v>6234.5</v>
      </c>
    </row>
    <row r="461" spans="1:51" ht="15" customHeight="1" x14ac:dyDescent="0.25">
      <c r="A461" s="1">
        <v>3</v>
      </c>
      <c r="C461" s="115" t="s">
        <v>437</v>
      </c>
      <c r="D461" s="83">
        <v>555</v>
      </c>
      <c r="E461" s="86">
        <v>2586</v>
      </c>
      <c r="F461" s="28">
        <v>391.6</v>
      </c>
      <c r="G461" s="28"/>
      <c r="H461" s="28"/>
      <c r="I461" s="28"/>
      <c r="J461" s="86">
        <v>2194.4</v>
      </c>
      <c r="K461" s="86">
        <v>6647.6</v>
      </c>
      <c r="L461" s="109">
        <v>1.848689251066161</v>
      </c>
      <c r="M461" s="168">
        <v>6281.5</v>
      </c>
      <c r="N461" s="168">
        <v>29.2</v>
      </c>
      <c r="O461" s="168">
        <v>29.2</v>
      </c>
      <c r="P461" s="168"/>
      <c r="Q461" s="167">
        <v>336.9</v>
      </c>
      <c r="R461" s="167"/>
      <c r="S461" s="167">
        <v>0</v>
      </c>
      <c r="T461" s="88">
        <v>6.4790000000000001</v>
      </c>
      <c r="U461" s="89">
        <v>6183.666666666667</v>
      </c>
      <c r="V461" s="89" t="e">
        <v>#REF!</v>
      </c>
      <c r="W461" s="110" t="e">
        <v>#REF!</v>
      </c>
      <c r="X461" s="89" t="e">
        <v>#REF!</v>
      </c>
      <c r="Y461" s="1" t="e">
        <v>#REF!</v>
      </c>
      <c r="Z461" s="1" t="e">
        <v>#REF!</v>
      </c>
      <c r="AA461" s="1" t="e">
        <v>#REF!</v>
      </c>
      <c r="AB461" s="1" t="e">
        <v>#REF!</v>
      </c>
      <c r="AC461" s="1" t="e">
        <v>#REF!</v>
      </c>
      <c r="AD461" s="1" t="e">
        <v>#REF!</v>
      </c>
      <c r="AE461" s="1" t="e">
        <v>#REF!</v>
      </c>
      <c r="AF461" s="1" t="e">
        <v>#REF!</v>
      </c>
      <c r="AG461" s="1" t="e">
        <v>#REF!</v>
      </c>
      <c r="AH461" s="1" t="e">
        <v>#REF!</v>
      </c>
      <c r="AI461" s="88">
        <v>2.2123200000000005</v>
      </c>
      <c r="AJ461" s="167">
        <v>225.1</v>
      </c>
      <c r="AK461" s="167">
        <v>234.1</v>
      </c>
      <c r="AL461" s="167">
        <v>458.2</v>
      </c>
      <c r="AM461" s="167">
        <v>224.1</v>
      </c>
      <c r="AN461" s="167"/>
      <c r="AO461" s="167">
        <v>224.1</v>
      </c>
      <c r="AP461" s="167">
        <v>6872.7000000000007</v>
      </c>
      <c r="AQ461" s="167">
        <v>4286.7</v>
      </c>
      <c r="AR461" s="167">
        <v>3820.4</v>
      </c>
      <c r="AS461" s="167">
        <v>466.29999999999973</v>
      </c>
      <c r="AT461" s="167"/>
      <c r="AU461" s="167"/>
      <c r="AV461" s="167">
        <v>4286.7</v>
      </c>
      <c r="AW461" s="167"/>
      <c r="AX461" s="167">
        <v>4286.7</v>
      </c>
      <c r="AY461" s="167">
        <v>6481.1</v>
      </c>
    </row>
    <row r="462" spans="1:51" ht="15" customHeight="1" x14ac:dyDescent="0.25">
      <c r="A462" s="1">
        <v>3</v>
      </c>
      <c r="C462" s="115" t="s">
        <v>438</v>
      </c>
      <c r="D462" s="83">
        <v>447</v>
      </c>
      <c r="E462" s="86">
        <v>2301.6999999999998</v>
      </c>
      <c r="F462" s="28">
        <v>479</v>
      </c>
      <c r="G462" s="28"/>
      <c r="H462" s="28"/>
      <c r="I462" s="28"/>
      <c r="J462" s="86">
        <v>1822.7</v>
      </c>
      <c r="K462" s="86">
        <v>7015</v>
      </c>
      <c r="L462" s="109">
        <v>2.4222121167233461</v>
      </c>
      <c r="M462" s="168">
        <v>6656</v>
      </c>
      <c r="N462" s="168">
        <v>0</v>
      </c>
      <c r="O462" s="168">
        <v>0</v>
      </c>
      <c r="P462" s="168"/>
      <c r="Q462" s="167">
        <v>359</v>
      </c>
      <c r="R462" s="167"/>
      <c r="S462" s="167">
        <v>0</v>
      </c>
      <c r="T462" s="88">
        <v>6.4790000000000001</v>
      </c>
      <c r="U462" s="89">
        <v>6656.1733333333332</v>
      </c>
      <c r="V462" s="89" t="e">
        <v>#REF!</v>
      </c>
      <c r="W462" s="110" t="e">
        <v>#REF!</v>
      </c>
      <c r="X462" s="89" t="e">
        <v>#REF!</v>
      </c>
      <c r="Y462" s="1" t="e">
        <v>#REF!</v>
      </c>
      <c r="Z462" s="1" t="e">
        <v>#REF!</v>
      </c>
      <c r="AA462" s="1" t="e">
        <v>#REF!</v>
      </c>
      <c r="AB462" s="1" t="e">
        <v>#REF!</v>
      </c>
      <c r="AC462" s="1" t="e">
        <v>#REF!</v>
      </c>
      <c r="AD462" s="1" t="e">
        <v>#REF!</v>
      </c>
      <c r="AE462" s="1" t="e">
        <v>#REF!</v>
      </c>
      <c r="AF462" s="1" t="e">
        <v>#REF!</v>
      </c>
      <c r="AG462" s="1" t="e">
        <v>#REF!</v>
      </c>
      <c r="AH462" s="1" t="e">
        <v>#REF!</v>
      </c>
      <c r="AI462" s="88">
        <v>2.2123200000000005</v>
      </c>
      <c r="AJ462" s="167">
        <v>181.3</v>
      </c>
      <c r="AK462" s="167">
        <v>188.6</v>
      </c>
      <c r="AL462" s="167">
        <v>369.2</v>
      </c>
      <c r="AM462" s="167">
        <v>180.6</v>
      </c>
      <c r="AN462" s="167"/>
      <c r="AO462" s="167">
        <v>180.6</v>
      </c>
      <c r="AP462" s="167">
        <v>7196.3</v>
      </c>
      <c r="AQ462" s="167">
        <v>4894.6000000000004</v>
      </c>
      <c r="AR462" s="167">
        <v>4812.8999999999996</v>
      </c>
      <c r="AS462" s="167">
        <v>81.700000000000728</v>
      </c>
      <c r="AT462" s="167"/>
      <c r="AU462" s="167"/>
      <c r="AV462" s="167">
        <v>4894.6000000000004</v>
      </c>
      <c r="AW462" s="167"/>
      <c r="AX462" s="167">
        <v>4894.6000000000004</v>
      </c>
      <c r="AY462" s="167">
        <v>6717.3</v>
      </c>
    </row>
    <row r="463" spans="1:51" ht="15" customHeight="1" x14ac:dyDescent="0.25">
      <c r="A463" s="1">
        <v>3</v>
      </c>
      <c r="C463" s="115" t="s">
        <v>439</v>
      </c>
      <c r="D463" s="83">
        <v>348</v>
      </c>
      <c r="E463" s="86">
        <v>1680.8</v>
      </c>
      <c r="F463" s="28">
        <v>246.99999999999997</v>
      </c>
      <c r="G463" s="28"/>
      <c r="H463" s="28"/>
      <c r="I463" s="28"/>
      <c r="J463" s="86">
        <v>1433.8</v>
      </c>
      <c r="K463" s="86">
        <v>5135.8999999999996</v>
      </c>
      <c r="L463" s="109">
        <v>2.2778720996038482</v>
      </c>
      <c r="M463" s="168">
        <v>4890.5</v>
      </c>
      <c r="N463" s="168">
        <v>36.200000000000003</v>
      </c>
      <c r="O463" s="168">
        <v>36.200000000000003</v>
      </c>
      <c r="P463" s="168"/>
      <c r="Q463" s="167">
        <v>209.2</v>
      </c>
      <c r="R463" s="167"/>
      <c r="S463" s="167">
        <v>0</v>
      </c>
      <c r="T463" s="88">
        <v>6.4790000000000001</v>
      </c>
      <c r="U463" s="89">
        <v>4890.4333333333334</v>
      </c>
      <c r="V463" s="89" t="e">
        <v>#REF!</v>
      </c>
      <c r="W463" s="110" t="e">
        <v>#REF!</v>
      </c>
      <c r="X463" s="89" t="e">
        <v>#REF!</v>
      </c>
      <c r="Y463" s="1" t="e">
        <v>#REF!</v>
      </c>
      <c r="Z463" s="1" t="e">
        <v>#REF!</v>
      </c>
      <c r="AA463" s="1" t="e">
        <v>#REF!</v>
      </c>
      <c r="AB463" s="1" t="e">
        <v>#REF!</v>
      </c>
      <c r="AC463" s="1" t="e">
        <v>#REF!</v>
      </c>
      <c r="AD463" s="1" t="e">
        <v>#REF!</v>
      </c>
      <c r="AE463" s="1" t="e">
        <v>#REF!</v>
      </c>
      <c r="AF463" s="1" t="e">
        <v>#REF!</v>
      </c>
      <c r="AG463" s="1" t="e">
        <v>#REF!</v>
      </c>
      <c r="AH463" s="1" t="e">
        <v>#REF!</v>
      </c>
      <c r="AI463" s="88">
        <v>2.2123200000000005</v>
      </c>
      <c r="AJ463" s="167">
        <v>141.19999999999999</v>
      </c>
      <c r="AK463" s="167">
        <v>146.80000000000001</v>
      </c>
      <c r="AL463" s="167">
        <v>287.3</v>
      </c>
      <c r="AM463" s="167">
        <v>140.5</v>
      </c>
      <c r="AN463" s="167"/>
      <c r="AO463" s="167">
        <v>140.5</v>
      </c>
      <c r="AP463" s="167">
        <v>5277.0999999999995</v>
      </c>
      <c r="AQ463" s="167">
        <v>3596.3</v>
      </c>
      <c r="AR463" s="167">
        <v>3520.5</v>
      </c>
      <c r="AS463" s="167">
        <v>75.800000000000182</v>
      </c>
      <c r="AT463" s="167"/>
      <c r="AU463" s="167"/>
      <c r="AV463" s="167">
        <v>3596.3</v>
      </c>
      <c r="AW463" s="167"/>
      <c r="AX463" s="167">
        <v>3596.3</v>
      </c>
      <c r="AY463" s="167">
        <v>5030.1000000000004</v>
      </c>
    </row>
    <row r="464" spans="1:51" ht="15" customHeight="1" x14ac:dyDescent="0.25">
      <c r="A464" s="1">
        <v>3</v>
      </c>
      <c r="C464" s="115" t="s">
        <v>440</v>
      </c>
      <c r="D464" s="83">
        <v>1373</v>
      </c>
      <c r="E464" s="86">
        <v>6793.7</v>
      </c>
      <c r="F464" s="28">
        <v>1306.5</v>
      </c>
      <c r="G464" s="28"/>
      <c r="H464" s="28"/>
      <c r="I464" s="28"/>
      <c r="J464" s="86">
        <v>5487.2</v>
      </c>
      <c r="K464" s="86">
        <v>10110.999999999998</v>
      </c>
      <c r="L464" s="109">
        <v>1.1366207840288984</v>
      </c>
      <c r="M464" s="168">
        <v>9592.1</v>
      </c>
      <c r="N464" s="168">
        <v>0</v>
      </c>
      <c r="O464" s="168">
        <v>0</v>
      </c>
      <c r="P464" s="168"/>
      <c r="Q464" s="167">
        <v>518.9</v>
      </c>
      <c r="R464" s="167"/>
      <c r="S464" s="167">
        <v>0</v>
      </c>
      <c r="T464" s="88">
        <v>6.4790000000000001</v>
      </c>
      <c r="U464" s="89">
        <v>9407.6566666666677</v>
      </c>
      <c r="V464" s="89" t="e">
        <v>#REF!</v>
      </c>
      <c r="W464" s="110" t="e">
        <v>#REF!</v>
      </c>
      <c r="X464" s="89" t="e">
        <v>#REF!</v>
      </c>
      <c r="Y464" s="1" t="e">
        <v>#REF!</v>
      </c>
      <c r="Z464" s="1" t="e">
        <v>#REF!</v>
      </c>
      <c r="AA464" s="1" t="e">
        <v>#REF!</v>
      </c>
      <c r="AB464" s="1" t="e">
        <v>#REF!</v>
      </c>
      <c r="AC464" s="1" t="e">
        <v>#REF!</v>
      </c>
      <c r="AD464" s="1" t="e">
        <v>#REF!</v>
      </c>
      <c r="AE464" s="1" t="e">
        <v>#REF!</v>
      </c>
      <c r="AF464" s="1" t="e">
        <v>#REF!</v>
      </c>
      <c r="AG464" s="1" t="e">
        <v>#REF!</v>
      </c>
      <c r="AH464" s="1" t="e">
        <v>#REF!</v>
      </c>
      <c r="AI464" s="88">
        <v>2.2123200000000005</v>
      </c>
      <c r="AJ464" s="167">
        <v>556.9</v>
      </c>
      <c r="AK464" s="167">
        <v>579.20000000000005</v>
      </c>
      <c r="AL464" s="167">
        <v>1133.7</v>
      </c>
      <c r="AM464" s="167">
        <v>554.5</v>
      </c>
      <c r="AN464" s="167"/>
      <c r="AO464" s="167">
        <v>554.5</v>
      </c>
      <c r="AP464" s="167">
        <v>10667.899999999998</v>
      </c>
      <c r="AQ464" s="167">
        <v>3874.2</v>
      </c>
      <c r="AR464" s="167">
        <v>4176.8</v>
      </c>
      <c r="AS464" s="167">
        <v>-302.60000000000036</v>
      </c>
      <c r="AT464" s="167"/>
      <c r="AU464" s="167"/>
      <c r="AV464" s="167">
        <v>3874.2</v>
      </c>
      <c r="AW464" s="167"/>
      <c r="AX464" s="167">
        <v>3874.2</v>
      </c>
      <c r="AY464" s="167">
        <v>9361.4</v>
      </c>
    </row>
    <row r="465" spans="1:51" ht="15" customHeight="1" x14ac:dyDescent="0.25">
      <c r="A465" s="1">
        <v>3</v>
      </c>
      <c r="C465" s="115" t="s">
        <v>441</v>
      </c>
      <c r="D465" s="83">
        <v>530</v>
      </c>
      <c r="E465" s="86">
        <v>2704</v>
      </c>
      <c r="F465" s="28">
        <v>574.6</v>
      </c>
      <c r="G465" s="28"/>
      <c r="H465" s="28"/>
      <c r="I465" s="28"/>
      <c r="J465" s="86">
        <v>2129.4</v>
      </c>
      <c r="K465" s="86">
        <v>6528.2000000000007</v>
      </c>
      <c r="L465" s="109">
        <v>1.9011203103204259</v>
      </c>
      <c r="M465" s="168">
        <v>6188.6</v>
      </c>
      <c r="N465" s="168">
        <v>0</v>
      </c>
      <c r="O465" s="168">
        <v>0</v>
      </c>
      <c r="P465" s="168"/>
      <c r="Q465" s="167">
        <v>339.6</v>
      </c>
      <c r="R465" s="167"/>
      <c r="S465" s="167">
        <v>0</v>
      </c>
      <c r="T465" s="88">
        <v>6.4790000000000001</v>
      </c>
      <c r="U465" s="89">
        <v>6090.7599999999993</v>
      </c>
      <c r="V465" s="89" t="e">
        <v>#REF!</v>
      </c>
      <c r="W465" s="110" t="e">
        <v>#REF!</v>
      </c>
      <c r="X465" s="89" t="e">
        <v>#REF!</v>
      </c>
      <c r="Y465" s="1" t="e">
        <v>#REF!</v>
      </c>
      <c r="Z465" s="1" t="e">
        <v>#REF!</v>
      </c>
      <c r="AA465" s="1" t="e">
        <v>#REF!</v>
      </c>
      <c r="AB465" s="1" t="e">
        <v>#REF!</v>
      </c>
      <c r="AC465" s="1" t="e">
        <v>#REF!</v>
      </c>
      <c r="AD465" s="1" t="e">
        <v>#REF!</v>
      </c>
      <c r="AE465" s="1" t="e">
        <v>#REF!</v>
      </c>
      <c r="AF465" s="1" t="e">
        <v>#REF!</v>
      </c>
      <c r="AG465" s="1" t="e">
        <v>#REF!</v>
      </c>
      <c r="AH465" s="1" t="e">
        <v>#REF!</v>
      </c>
      <c r="AI465" s="88">
        <v>2.2123200000000005</v>
      </c>
      <c r="AJ465" s="167">
        <v>215</v>
      </c>
      <c r="AK465" s="167">
        <v>223.6</v>
      </c>
      <c r="AL465" s="167">
        <v>437.7</v>
      </c>
      <c r="AM465" s="167">
        <v>214.1</v>
      </c>
      <c r="AN465" s="167"/>
      <c r="AO465" s="167">
        <v>214.1</v>
      </c>
      <c r="AP465" s="167">
        <v>6743.2000000000007</v>
      </c>
      <c r="AQ465" s="167">
        <v>4039.2</v>
      </c>
      <c r="AR465" s="167">
        <v>3951.7</v>
      </c>
      <c r="AS465" s="167">
        <v>87.5</v>
      </c>
      <c r="AT465" s="167"/>
      <c r="AU465" s="167"/>
      <c r="AV465" s="167">
        <v>4039.2</v>
      </c>
      <c r="AW465" s="167"/>
      <c r="AX465" s="167">
        <v>4039.2</v>
      </c>
      <c r="AY465" s="167">
        <v>6168.6</v>
      </c>
    </row>
    <row r="466" spans="1:51" ht="15" customHeight="1" x14ac:dyDescent="0.25">
      <c r="A466" s="1">
        <v>3</v>
      </c>
      <c r="C466" s="115" t="s">
        <v>442</v>
      </c>
      <c r="D466" s="83">
        <v>1479</v>
      </c>
      <c r="E466" s="86">
        <v>7590.8</v>
      </c>
      <c r="F466" s="28">
        <v>1888.1999999999998</v>
      </c>
      <c r="G466" s="28"/>
      <c r="H466" s="28"/>
      <c r="I466" s="28"/>
      <c r="J466" s="86">
        <v>5702.6</v>
      </c>
      <c r="K466" s="86">
        <v>8616.5000000000018</v>
      </c>
      <c r="L466" s="109">
        <v>0.89919677042624113</v>
      </c>
      <c r="M466" s="168">
        <v>8297.5</v>
      </c>
      <c r="N466" s="168">
        <v>0</v>
      </c>
      <c r="O466" s="168">
        <v>0</v>
      </c>
      <c r="P466" s="168"/>
      <c r="Q466" s="167">
        <v>319</v>
      </c>
      <c r="R466" s="167"/>
      <c r="S466" s="167">
        <v>0</v>
      </c>
      <c r="T466" s="88">
        <v>6.4790000000000001</v>
      </c>
      <c r="U466" s="89">
        <v>8297.5266666666666</v>
      </c>
      <c r="V466" s="89" t="e">
        <v>#REF!</v>
      </c>
      <c r="W466" s="110" t="e">
        <v>#REF!</v>
      </c>
      <c r="X466" s="89" t="e">
        <v>#REF!</v>
      </c>
      <c r="Y466" s="1" t="e">
        <v>#REF!</v>
      </c>
      <c r="Z466" s="1" t="e">
        <v>#REF!</v>
      </c>
      <c r="AA466" s="1" t="e">
        <v>#REF!</v>
      </c>
      <c r="AB466" s="1" t="e">
        <v>#REF!</v>
      </c>
      <c r="AC466" s="1" t="e">
        <v>#REF!</v>
      </c>
      <c r="AD466" s="1" t="e">
        <v>#REF!</v>
      </c>
      <c r="AE466" s="1" t="e">
        <v>#REF!</v>
      </c>
      <c r="AF466" s="1" t="e">
        <v>#REF!</v>
      </c>
      <c r="AG466" s="1" t="e">
        <v>#REF!</v>
      </c>
      <c r="AH466" s="1" t="e">
        <v>#REF!</v>
      </c>
      <c r="AI466" s="88">
        <v>2.2123200000000005</v>
      </c>
      <c r="AJ466" s="167">
        <v>599.9</v>
      </c>
      <c r="AK466" s="167">
        <v>623.9</v>
      </c>
      <c r="AL466" s="167">
        <v>1221.2</v>
      </c>
      <c r="AM466" s="167">
        <v>597.30000000000007</v>
      </c>
      <c r="AN466" s="167"/>
      <c r="AO466" s="167">
        <v>597.30000000000007</v>
      </c>
      <c r="AP466" s="167">
        <v>9216.4000000000015</v>
      </c>
      <c r="AQ466" s="167">
        <v>1625.6</v>
      </c>
      <c r="AR466" s="167">
        <v>2603.3000000000002</v>
      </c>
      <c r="AS466" s="167">
        <v>-977.70000000000027</v>
      </c>
      <c r="AT466" s="167"/>
      <c r="AU466" s="167"/>
      <c r="AV466" s="167">
        <v>1625.6</v>
      </c>
      <c r="AW466" s="167"/>
      <c r="AX466" s="167">
        <v>1625.6</v>
      </c>
      <c r="AY466" s="167">
        <v>7328.2000000000007</v>
      </c>
    </row>
    <row r="467" spans="1:51" ht="15" customHeight="1" x14ac:dyDescent="0.25">
      <c r="A467" s="1">
        <v>3</v>
      </c>
      <c r="C467" s="115" t="s">
        <v>443</v>
      </c>
      <c r="D467" s="83">
        <v>843</v>
      </c>
      <c r="E467" s="86">
        <v>4170.3999999999996</v>
      </c>
      <c r="F467" s="28">
        <v>743.8</v>
      </c>
      <c r="G467" s="28"/>
      <c r="H467" s="28"/>
      <c r="I467" s="28"/>
      <c r="J467" s="86">
        <v>3426.6</v>
      </c>
      <c r="K467" s="86">
        <v>8734.8000000000011</v>
      </c>
      <c r="L467" s="109">
        <v>1.5992538719399494</v>
      </c>
      <c r="M467" s="168">
        <v>8390.2000000000007</v>
      </c>
      <c r="N467" s="168">
        <v>0</v>
      </c>
      <c r="O467" s="168">
        <v>0</v>
      </c>
      <c r="P467" s="168"/>
      <c r="Q467" s="167">
        <v>344.6</v>
      </c>
      <c r="R467" s="167"/>
      <c r="S467" s="167">
        <v>0</v>
      </c>
      <c r="T467" s="88">
        <v>6.4790000000000001</v>
      </c>
      <c r="U467" s="89">
        <v>8378.8666666666668</v>
      </c>
      <c r="V467" s="89" t="e">
        <v>#REF!</v>
      </c>
      <c r="W467" s="110" t="e">
        <v>#REF!</v>
      </c>
      <c r="X467" s="89" t="e">
        <v>#REF!</v>
      </c>
      <c r="Y467" s="1" t="e">
        <v>#REF!</v>
      </c>
      <c r="Z467" s="1" t="e">
        <v>#REF!</v>
      </c>
      <c r="AA467" s="1" t="e">
        <v>#REF!</v>
      </c>
      <c r="AB467" s="1" t="e">
        <v>#REF!</v>
      </c>
      <c r="AC467" s="1" t="e">
        <v>#REF!</v>
      </c>
      <c r="AD467" s="1" t="e">
        <v>#REF!</v>
      </c>
      <c r="AE467" s="1" t="e">
        <v>#REF!</v>
      </c>
      <c r="AF467" s="1" t="e">
        <v>#REF!</v>
      </c>
      <c r="AG467" s="1" t="e">
        <v>#REF!</v>
      </c>
      <c r="AH467" s="1" t="e">
        <v>#REF!</v>
      </c>
      <c r="AI467" s="88">
        <v>2.2123200000000005</v>
      </c>
      <c r="AJ467" s="167">
        <v>341.9</v>
      </c>
      <c r="AK467" s="167">
        <v>355.6</v>
      </c>
      <c r="AL467" s="167">
        <v>696</v>
      </c>
      <c r="AM467" s="167">
        <v>340.4</v>
      </c>
      <c r="AN467" s="167"/>
      <c r="AO467" s="167">
        <v>340.4</v>
      </c>
      <c r="AP467" s="167">
        <v>9076.7000000000007</v>
      </c>
      <c r="AQ467" s="167">
        <v>4906.3</v>
      </c>
      <c r="AR467" s="167">
        <v>5130.5</v>
      </c>
      <c r="AS467" s="167">
        <v>-224.19999999999982</v>
      </c>
      <c r="AT467" s="167"/>
      <c r="AU467" s="167"/>
      <c r="AV467" s="167">
        <v>4906.3</v>
      </c>
      <c r="AW467" s="167"/>
      <c r="AX467" s="167">
        <v>4906.3</v>
      </c>
      <c r="AY467" s="167">
        <v>8332.9</v>
      </c>
    </row>
    <row r="468" spans="1:51" ht="15" customHeight="1" x14ac:dyDescent="0.25">
      <c r="A468" s="1">
        <v>2</v>
      </c>
      <c r="B468" s="1">
        <v>2</v>
      </c>
      <c r="C468" s="115" t="s">
        <v>43</v>
      </c>
      <c r="D468" s="83">
        <v>21868</v>
      </c>
      <c r="E468" s="86">
        <v>263792.40000000002</v>
      </c>
      <c r="F468" s="28">
        <v>93740.400000000009</v>
      </c>
      <c r="G468" s="28"/>
      <c r="H468" s="28">
        <v>0</v>
      </c>
      <c r="I468" s="28">
        <v>0</v>
      </c>
      <c r="J468" s="86">
        <v>170052</v>
      </c>
      <c r="K468" s="86">
        <v>639271.9</v>
      </c>
      <c r="L468" s="109">
        <v>1.8899154974041064</v>
      </c>
      <c r="M468" s="168">
        <v>557582.6</v>
      </c>
      <c r="N468" s="168">
        <v>802.1</v>
      </c>
      <c r="O468" s="168">
        <v>802.1</v>
      </c>
      <c r="P468" s="168"/>
      <c r="Q468" s="167">
        <v>17988.900000000001</v>
      </c>
      <c r="R468" s="167"/>
      <c r="S468" s="167">
        <v>62898.3</v>
      </c>
      <c r="T468" s="88">
        <v>15.468</v>
      </c>
      <c r="U468" s="89">
        <v>446878.36333333323</v>
      </c>
      <c r="V468" s="89" t="e">
        <v>#REF!</v>
      </c>
      <c r="W468" s="110" t="e">
        <v>#REF!</v>
      </c>
      <c r="X468" s="89" t="e">
        <v>#REF!</v>
      </c>
      <c r="Y468" s="1" t="e">
        <v>#REF!</v>
      </c>
      <c r="Z468" s="1" t="e">
        <v>#REF!</v>
      </c>
      <c r="AA468" s="1" t="e">
        <v>#REF!</v>
      </c>
      <c r="AB468" s="1" t="e">
        <v>#REF!</v>
      </c>
      <c r="AC468" s="1" t="e">
        <v>#REF!</v>
      </c>
      <c r="AD468" s="1" t="e">
        <v>#REF!</v>
      </c>
      <c r="AE468" s="1" t="e">
        <v>#REF!</v>
      </c>
      <c r="AF468" s="1" t="e">
        <v>#REF!</v>
      </c>
      <c r="AG468" s="1" t="e">
        <v>#REF!</v>
      </c>
      <c r="AH468" s="1" t="e">
        <v>#REF!</v>
      </c>
      <c r="AI468" s="88">
        <v>3.5481600000000002</v>
      </c>
      <c r="AJ468" s="167">
        <v>14226.1</v>
      </c>
      <c r="AK468" s="167">
        <v>14795.1</v>
      </c>
      <c r="AL468" s="167">
        <v>28959</v>
      </c>
      <c r="AM468" s="167">
        <v>14163.9</v>
      </c>
      <c r="AN468" s="167" t="e">
        <v>#REF!</v>
      </c>
      <c r="AO468" s="167" t="e">
        <v>#REF!</v>
      </c>
      <c r="AP468" s="167">
        <v>653498</v>
      </c>
      <c r="AQ468" s="167">
        <v>389705.6</v>
      </c>
      <c r="AR468" s="167">
        <v>236896.5</v>
      </c>
      <c r="AS468" s="167">
        <v>152809.09999999998</v>
      </c>
      <c r="AT468" s="167">
        <v>117.6</v>
      </c>
      <c r="AU468" s="167">
        <v>9102.2999999999993</v>
      </c>
      <c r="AV468" s="167">
        <v>398925.49999999994</v>
      </c>
      <c r="AW468" s="167"/>
      <c r="AX468" s="167">
        <v>398925.49999999994</v>
      </c>
      <c r="AY468" s="167">
        <v>568977.5</v>
      </c>
    </row>
    <row r="469" spans="1:51" x14ac:dyDescent="0.25">
      <c r="A469" s="27">
        <v>1</v>
      </c>
      <c r="B469" s="27">
        <v>1</v>
      </c>
      <c r="C469" s="158" t="s">
        <v>444</v>
      </c>
      <c r="D469" s="159">
        <v>45181</v>
      </c>
      <c r="E469" s="84">
        <v>755517.5</v>
      </c>
      <c r="F469" s="84">
        <v>337373.4</v>
      </c>
      <c r="G469" s="84"/>
      <c r="H469" s="84">
        <v>0</v>
      </c>
      <c r="I469" s="84">
        <v>0</v>
      </c>
      <c r="J469" s="84">
        <v>418144.1</v>
      </c>
      <c r="K469" s="84">
        <v>1125636.5</v>
      </c>
      <c r="L469" s="84"/>
      <c r="M469" s="169">
        <v>994640.6</v>
      </c>
      <c r="N469" s="169">
        <v>2872.7</v>
      </c>
      <c r="O469" s="169">
        <v>2872.7</v>
      </c>
      <c r="P469" s="169">
        <v>0</v>
      </c>
      <c r="Q469" s="169">
        <v>37253.199999999997</v>
      </c>
      <c r="R469" s="169">
        <v>0</v>
      </c>
      <c r="S469" s="169">
        <v>90870</v>
      </c>
      <c r="T469" s="88"/>
      <c r="U469" s="84">
        <v>803930.19666666654</v>
      </c>
      <c r="V469" s="84" t="e">
        <v>#REF!</v>
      </c>
      <c r="W469" s="84" t="e">
        <v>#REF!</v>
      </c>
      <c r="X469" s="84" t="e">
        <v>#REF!</v>
      </c>
      <c r="Y469" s="160" t="e">
        <v>#REF!</v>
      </c>
      <c r="Z469" s="160" t="e">
        <v>#REF!</v>
      </c>
      <c r="AA469" s="160" t="e">
        <v>#REF!</v>
      </c>
      <c r="AB469" s="160" t="e">
        <v>#REF!</v>
      </c>
      <c r="AC469" s="160" t="e">
        <v>#REF!</v>
      </c>
      <c r="AD469" s="160" t="e">
        <v>#REF!</v>
      </c>
      <c r="AE469" s="160" t="e">
        <v>#REF!</v>
      </c>
      <c r="AF469" s="160" t="e">
        <v>#REF!</v>
      </c>
      <c r="AG469" s="160" t="e">
        <v>#REF!</v>
      </c>
      <c r="AH469" s="160" t="e">
        <v>#REF!</v>
      </c>
      <c r="AI469" s="97">
        <v>0</v>
      </c>
      <c r="AJ469" s="166">
        <v>52057.2</v>
      </c>
      <c r="AK469" s="166">
        <v>54139.4</v>
      </c>
      <c r="AL469" s="166">
        <v>105968.90000000001</v>
      </c>
      <c r="AM469" s="166">
        <v>51829.499999999993</v>
      </c>
      <c r="AN469" s="166" t="e">
        <v>#REF!</v>
      </c>
      <c r="AO469" s="166" t="e">
        <v>#REF!</v>
      </c>
      <c r="AP469" s="166">
        <v>1177693.7000000002</v>
      </c>
      <c r="AQ469" s="166">
        <v>472510.69999999995</v>
      </c>
      <c r="AR469" s="166">
        <v>291275.2</v>
      </c>
      <c r="AS469" s="166">
        <v>181235.49999999994</v>
      </c>
      <c r="AT469" s="166">
        <v>1211.8</v>
      </c>
      <c r="AU469" s="166">
        <v>0</v>
      </c>
      <c r="AV469" s="166">
        <v>473722.5</v>
      </c>
      <c r="AW469" s="166">
        <v>0</v>
      </c>
      <c r="AX469" s="166">
        <v>473722.5</v>
      </c>
      <c r="AY469" s="166">
        <v>891866.6</v>
      </c>
    </row>
    <row r="470" spans="1:51" ht="15" customHeight="1" x14ac:dyDescent="0.25">
      <c r="A470" s="1">
        <v>4</v>
      </c>
      <c r="B470" s="1">
        <v>3</v>
      </c>
      <c r="C470" s="115" t="s">
        <v>445</v>
      </c>
      <c r="D470" s="83">
        <v>18665</v>
      </c>
      <c r="E470" s="86">
        <v>98192.9</v>
      </c>
      <c r="F470" s="28">
        <v>59980.2</v>
      </c>
      <c r="G470" s="28"/>
      <c r="H470" s="28"/>
      <c r="I470" s="28"/>
      <c r="J470" s="86">
        <v>38212.699999999997</v>
      </c>
      <c r="K470" s="86">
        <v>55456.4</v>
      </c>
      <c r="L470" s="109">
        <v>1.0189107860526936</v>
      </c>
      <c r="M470" s="168">
        <v>52548.6</v>
      </c>
      <c r="N470" s="168">
        <v>0</v>
      </c>
      <c r="O470" s="168">
        <v>0</v>
      </c>
      <c r="P470" s="168"/>
      <c r="Q470" s="167">
        <v>2907.8</v>
      </c>
      <c r="R470" s="167"/>
      <c r="S470" s="167">
        <v>0</v>
      </c>
      <c r="T470" s="88">
        <v>2.9159999999999999</v>
      </c>
      <c r="U470" s="89">
        <v>52328.266666666677</v>
      </c>
      <c r="V470" s="89" t="e">
        <v>#REF!</v>
      </c>
      <c r="W470" s="110" t="e">
        <v>#REF!</v>
      </c>
      <c r="X470" s="89" t="e">
        <v>#REF!</v>
      </c>
      <c r="Y470" s="1" t="e">
        <v>#REF!</v>
      </c>
      <c r="Z470" s="1" t="e">
        <v>#REF!</v>
      </c>
      <c r="AA470" s="1" t="e">
        <v>#REF!</v>
      </c>
      <c r="AB470" s="1" t="e">
        <v>#REF!</v>
      </c>
      <c r="AC470" s="1" t="e">
        <v>#REF!</v>
      </c>
      <c r="AD470" s="1" t="e">
        <v>#REF!</v>
      </c>
      <c r="AE470" s="1" t="e">
        <v>#REF!</v>
      </c>
      <c r="AF470" s="1" t="e">
        <v>#REF!</v>
      </c>
      <c r="AG470" s="1" t="e">
        <v>#REF!</v>
      </c>
      <c r="AH470" s="1" t="e">
        <v>#REF!</v>
      </c>
      <c r="AI470" s="88">
        <v>3.091968</v>
      </c>
      <c r="AJ470" s="167">
        <v>10581.2</v>
      </c>
      <c r="AK470" s="167">
        <v>11004.4</v>
      </c>
      <c r="AL470" s="167">
        <v>21539.3</v>
      </c>
      <c r="AM470" s="167">
        <v>10534.9</v>
      </c>
      <c r="AN470" s="167"/>
      <c r="AO470" s="167">
        <v>10534.9</v>
      </c>
      <c r="AP470" s="167">
        <v>66037.600000000006</v>
      </c>
      <c r="AQ470" s="167">
        <v>0</v>
      </c>
      <c r="AR470" s="167">
        <v>0</v>
      </c>
      <c r="AS470" s="167">
        <v>0</v>
      </c>
      <c r="AT470" s="167"/>
      <c r="AU470" s="167"/>
      <c r="AV470" s="167">
        <v>0</v>
      </c>
      <c r="AW470" s="167"/>
      <c r="AX470" s="167">
        <v>0</v>
      </c>
      <c r="AY470" s="167">
        <v>38212.699999999997</v>
      </c>
    </row>
    <row r="471" spans="1:51" ht="15" customHeight="1" x14ac:dyDescent="0.25">
      <c r="A471" s="1">
        <v>4</v>
      </c>
      <c r="B471" s="1">
        <v>3</v>
      </c>
      <c r="C471" s="115" t="s">
        <v>446</v>
      </c>
      <c r="D471" s="83">
        <v>3592</v>
      </c>
      <c r="E471" s="86">
        <v>21780.800000000003</v>
      </c>
      <c r="F471" s="28">
        <v>12986.800000000001</v>
      </c>
      <c r="G471" s="28"/>
      <c r="H471" s="28"/>
      <c r="I471" s="28"/>
      <c r="J471" s="86">
        <v>8794</v>
      </c>
      <c r="K471" s="86">
        <v>13546.7</v>
      </c>
      <c r="L471" s="109">
        <v>1.2933309350759654</v>
      </c>
      <c r="M471" s="168">
        <v>13171.1</v>
      </c>
      <c r="N471" s="168">
        <v>0</v>
      </c>
      <c r="O471" s="168">
        <v>0</v>
      </c>
      <c r="P471" s="168"/>
      <c r="Q471" s="167">
        <v>375.6</v>
      </c>
      <c r="R471" s="167"/>
      <c r="S471" s="167">
        <v>0</v>
      </c>
      <c r="T471" s="88">
        <v>2.9159999999999999</v>
      </c>
      <c r="U471" s="89">
        <v>13085.6</v>
      </c>
      <c r="V471" s="89" t="e">
        <v>#REF!</v>
      </c>
      <c r="W471" s="110" t="e">
        <v>#REF!</v>
      </c>
      <c r="X471" s="89" t="e">
        <v>#REF!</v>
      </c>
      <c r="Y471" s="1" t="e">
        <v>#REF!</v>
      </c>
      <c r="Z471" s="1" t="e">
        <v>#REF!</v>
      </c>
      <c r="AA471" s="1" t="e">
        <v>#REF!</v>
      </c>
      <c r="AB471" s="1" t="e">
        <v>#REF!</v>
      </c>
      <c r="AC471" s="1" t="e">
        <v>#REF!</v>
      </c>
      <c r="AD471" s="1" t="e">
        <v>#REF!</v>
      </c>
      <c r="AE471" s="1" t="e">
        <v>#REF!</v>
      </c>
      <c r="AF471" s="1" t="e">
        <v>#REF!</v>
      </c>
      <c r="AG471" s="1" t="e">
        <v>#REF!</v>
      </c>
      <c r="AH471" s="1" t="e">
        <v>#REF!</v>
      </c>
      <c r="AI471" s="88">
        <v>3.091968</v>
      </c>
      <c r="AJ471" s="167">
        <v>2036.3</v>
      </c>
      <c r="AK471" s="167">
        <v>2117.8000000000002</v>
      </c>
      <c r="AL471" s="167">
        <v>4145.2</v>
      </c>
      <c r="AM471" s="167">
        <v>2027.3999999999996</v>
      </c>
      <c r="AN471" s="167"/>
      <c r="AO471" s="167">
        <v>2027.3999999999996</v>
      </c>
      <c r="AP471" s="167">
        <v>15583</v>
      </c>
      <c r="AQ471" s="167">
        <v>0</v>
      </c>
      <c r="AR471" s="167">
        <v>0</v>
      </c>
      <c r="AS471" s="167">
        <v>0</v>
      </c>
      <c r="AT471" s="167"/>
      <c r="AU471" s="167"/>
      <c r="AV471" s="167">
        <v>0</v>
      </c>
      <c r="AW471" s="167"/>
      <c r="AX471" s="167">
        <v>0</v>
      </c>
      <c r="AY471" s="167">
        <v>8794</v>
      </c>
    </row>
    <row r="472" spans="1:51" ht="15" customHeight="1" x14ac:dyDescent="0.25">
      <c r="A472" s="1">
        <v>4</v>
      </c>
      <c r="B472" s="1">
        <v>3</v>
      </c>
      <c r="C472" s="115" t="s">
        <v>447</v>
      </c>
      <c r="D472" s="83">
        <v>4644</v>
      </c>
      <c r="E472" s="86">
        <v>30754.400000000001</v>
      </c>
      <c r="F472" s="28">
        <v>13759.5</v>
      </c>
      <c r="G472" s="28"/>
      <c r="H472" s="28"/>
      <c r="I472" s="28"/>
      <c r="J472" s="86">
        <v>16994.900000000001</v>
      </c>
      <c r="K472" s="86">
        <v>17208.400000000001</v>
      </c>
      <c r="L472" s="109">
        <v>1.2707518824531618</v>
      </c>
      <c r="M472" s="168">
        <v>16591.2</v>
      </c>
      <c r="N472" s="168">
        <v>0</v>
      </c>
      <c r="O472" s="168">
        <v>0</v>
      </c>
      <c r="P472" s="168"/>
      <c r="Q472" s="167">
        <v>617.20000000000005</v>
      </c>
      <c r="R472" s="167"/>
      <c r="S472" s="167">
        <v>0</v>
      </c>
      <c r="T472" s="88">
        <v>2.9159999999999999</v>
      </c>
      <c r="U472" s="89">
        <v>16516.873333333333</v>
      </c>
      <c r="V472" s="89" t="e">
        <v>#REF!</v>
      </c>
      <c r="W472" s="110" t="e">
        <v>#REF!</v>
      </c>
      <c r="X472" s="89" t="e">
        <v>#REF!</v>
      </c>
      <c r="Y472" s="1" t="e">
        <v>#REF!</v>
      </c>
      <c r="Z472" s="1" t="e">
        <v>#REF!</v>
      </c>
      <c r="AA472" s="1" t="e">
        <v>#REF!</v>
      </c>
      <c r="AB472" s="1" t="e">
        <v>#REF!</v>
      </c>
      <c r="AC472" s="1" t="e">
        <v>#REF!</v>
      </c>
      <c r="AD472" s="1" t="e">
        <v>#REF!</v>
      </c>
      <c r="AE472" s="1" t="e">
        <v>#REF!</v>
      </c>
      <c r="AF472" s="1" t="e">
        <v>#REF!</v>
      </c>
      <c r="AG472" s="1" t="e">
        <v>#REF!</v>
      </c>
      <c r="AH472" s="1" t="e">
        <v>#REF!</v>
      </c>
      <c r="AI472" s="88">
        <v>3.091968</v>
      </c>
      <c r="AJ472" s="167">
        <v>2632.7</v>
      </c>
      <c r="AK472" s="167">
        <v>2738</v>
      </c>
      <c r="AL472" s="167">
        <v>5359.2</v>
      </c>
      <c r="AM472" s="167">
        <v>2621.1999999999998</v>
      </c>
      <c r="AN472" s="167"/>
      <c r="AO472" s="167">
        <v>2621.1999999999998</v>
      </c>
      <c r="AP472" s="167">
        <v>19841.100000000002</v>
      </c>
      <c r="AQ472" s="167">
        <v>0</v>
      </c>
      <c r="AR472" s="167">
        <v>516.4</v>
      </c>
      <c r="AS472" s="167">
        <v>-516.4</v>
      </c>
      <c r="AT472" s="167"/>
      <c r="AU472" s="167"/>
      <c r="AV472" s="167">
        <v>0</v>
      </c>
      <c r="AW472" s="167"/>
      <c r="AX472" s="167">
        <v>0</v>
      </c>
      <c r="AY472" s="167">
        <v>16994.900000000001</v>
      </c>
    </row>
    <row r="473" spans="1:51" ht="15" customHeight="1" x14ac:dyDescent="0.25">
      <c r="A473" s="1">
        <v>3</v>
      </c>
      <c r="C473" s="115" t="s">
        <v>448</v>
      </c>
      <c r="D473" s="83">
        <v>2736</v>
      </c>
      <c r="E473" s="86">
        <v>16178.800000000003</v>
      </c>
      <c r="F473" s="28">
        <v>5232.7000000000016</v>
      </c>
      <c r="G473" s="28"/>
      <c r="H473" s="28"/>
      <c r="I473" s="28"/>
      <c r="J473" s="86">
        <v>10946.1</v>
      </c>
      <c r="K473" s="86">
        <v>14000.9</v>
      </c>
      <c r="L473" s="109">
        <v>0.78982682693253681</v>
      </c>
      <c r="M473" s="168">
        <v>13684.8</v>
      </c>
      <c r="N473" s="168">
        <v>0</v>
      </c>
      <c r="O473" s="168">
        <v>0</v>
      </c>
      <c r="P473" s="168"/>
      <c r="Q473" s="167">
        <v>316.10000000000002</v>
      </c>
      <c r="R473" s="167"/>
      <c r="S473" s="167">
        <v>0</v>
      </c>
      <c r="T473" s="88">
        <v>6.4790000000000001</v>
      </c>
      <c r="U473" s="89">
        <v>13634.496666666666</v>
      </c>
      <c r="V473" s="89" t="e">
        <v>#REF!</v>
      </c>
      <c r="W473" s="110" t="e">
        <v>#REF!</v>
      </c>
      <c r="X473" s="89" t="e">
        <v>#REF!</v>
      </c>
      <c r="Y473" s="1" t="e">
        <v>#REF!</v>
      </c>
      <c r="Z473" s="1" t="e">
        <v>#REF!</v>
      </c>
      <c r="AA473" s="1" t="e">
        <v>#REF!</v>
      </c>
      <c r="AB473" s="1" t="e">
        <v>#REF!</v>
      </c>
      <c r="AC473" s="1" t="e">
        <v>#REF!</v>
      </c>
      <c r="AD473" s="1" t="e">
        <v>#REF!</v>
      </c>
      <c r="AE473" s="1" t="e">
        <v>#REF!</v>
      </c>
      <c r="AF473" s="1" t="e">
        <v>#REF!</v>
      </c>
      <c r="AG473" s="1" t="e">
        <v>#REF!</v>
      </c>
      <c r="AH473" s="1" t="e">
        <v>#REF!</v>
      </c>
      <c r="AI473" s="88">
        <v>2.2123200000000005</v>
      </c>
      <c r="AJ473" s="167">
        <v>1109.8</v>
      </c>
      <c r="AK473" s="167">
        <v>1154.2</v>
      </c>
      <c r="AL473" s="167">
        <v>2259.1999999999998</v>
      </c>
      <c r="AM473" s="167">
        <v>1104.9999999999998</v>
      </c>
      <c r="AN473" s="167"/>
      <c r="AO473" s="167">
        <v>1104.9999999999998</v>
      </c>
      <c r="AP473" s="167">
        <v>15110.699999999999</v>
      </c>
      <c r="AQ473" s="167">
        <v>0</v>
      </c>
      <c r="AR473" s="167">
        <v>4468.7</v>
      </c>
      <c r="AS473" s="167">
        <v>-4468.7</v>
      </c>
      <c r="AT473" s="167"/>
      <c r="AU473" s="167"/>
      <c r="AV473" s="167">
        <v>0</v>
      </c>
      <c r="AW473" s="167"/>
      <c r="AX473" s="167">
        <v>0</v>
      </c>
      <c r="AY473" s="167">
        <v>10946.1</v>
      </c>
    </row>
    <row r="474" spans="1:51" ht="15" customHeight="1" x14ac:dyDescent="0.25">
      <c r="A474" s="1">
        <v>3</v>
      </c>
      <c r="C474" s="115" t="s">
        <v>449</v>
      </c>
      <c r="D474" s="83">
        <v>1890</v>
      </c>
      <c r="E474" s="86">
        <v>9544.2000000000007</v>
      </c>
      <c r="F474" s="28">
        <v>1886</v>
      </c>
      <c r="G474" s="28"/>
      <c r="H474" s="28"/>
      <c r="I474" s="28"/>
      <c r="J474" s="86">
        <v>7658.2</v>
      </c>
      <c r="K474" s="86">
        <v>13096.4</v>
      </c>
      <c r="L474" s="109">
        <v>1.0695033445457893</v>
      </c>
      <c r="M474" s="168">
        <v>12579.1</v>
      </c>
      <c r="N474" s="168">
        <v>180</v>
      </c>
      <c r="O474" s="168">
        <v>180</v>
      </c>
      <c r="P474" s="168"/>
      <c r="Q474" s="167">
        <v>337.3</v>
      </c>
      <c r="R474" s="167"/>
      <c r="S474" s="167">
        <v>0</v>
      </c>
      <c r="T474" s="88">
        <v>6.4790000000000001</v>
      </c>
      <c r="U474" s="89">
        <v>12527.026666666667</v>
      </c>
      <c r="V474" s="89" t="e">
        <v>#REF!</v>
      </c>
      <c r="W474" s="110" t="e">
        <v>#REF!</v>
      </c>
      <c r="X474" s="89" t="e">
        <v>#REF!</v>
      </c>
      <c r="Y474" s="1" t="e">
        <v>#REF!</v>
      </c>
      <c r="Z474" s="1" t="e">
        <v>#REF!</v>
      </c>
      <c r="AA474" s="1" t="e">
        <v>#REF!</v>
      </c>
      <c r="AB474" s="1" t="e">
        <v>#REF!</v>
      </c>
      <c r="AC474" s="1" t="e">
        <v>#REF!</v>
      </c>
      <c r="AD474" s="1" t="e">
        <v>#REF!</v>
      </c>
      <c r="AE474" s="1" t="e">
        <v>#REF!</v>
      </c>
      <c r="AF474" s="1" t="e">
        <v>#REF!</v>
      </c>
      <c r="AG474" s="1" t="e">
        <v>#REF!</v>
      </c>
      <c r="AH474" s="1" t="e">
        <v>#REF!</v>
      </c>
      <c r="AI474" s="88">
        <v>2.2123200000000005</v>
      </c>
      <c r="AJ474" s="167">
        <v>766.6</v>
      </c>
      <c r="AK474" s="167">
        <v>797.3</v>
      </c>
      <c r="AL474" s="167">
        <v>1560.6</v>
      </c>
      <c r="AM474" s="167">
        <v>763.3</v>
      </c>
      <c r="AN474" s="167"/>
      <c r="AO474" s="167">
        <v>763.3</v>
      </c>
      <c r="AP474" s="167">
        <v>13863</v>
      </c>
      <c r="AQ474" s="167">
        <v>4318.8</v>
      </c>
      <c r="AR474" s="167">
        <v>5530.2</v>
      </c>
      <c r="AS474" s="167">
        <v>-1211.3999999999996</v>
      </c>
      <c r="AT474" s="167"/>
      <c r="AU474" s="167"/>
      <c r="AV474" s="167">
        <v>4318.8</v>
      </c>
      <c r="AW474" s="167"/>
      <c r="AX474" s="167">
        <v>4318.8</v>
      </c>
      <c r="AY474" s="167">
        <v>11977</v>
      </c>
    </row>
    <row r="475" spans="1:51" ht="15" customHeight="1" x14ac:dyDescent="0.25">
      <c r="A475" s="1">
        <v>3</v>
      </c>
      <c r="C475" s="115" t="s">
        <v>450</v>
      </c>
      <c r="D475" s="83">
        <v>1630</v>
      </c>
      <c r="E475" s="86">
        <v>8679.7999999999993</v>
      </c>
      <c r="F475" s="28">
        <v>2749.5</v>
      </c>
      <c r="G475" s="28"/>
      <c r="H475" s="28"/>
      <c r="I475" s="28"/>
      <c r="J475" s="86">
        <v>5930.3</v>
      </c>
      <c r="K475" s="86">
        <v>15789.4</v>
      </c>
      <c r="L475" s="109">
        <v>1.4950993156748986</v>
      </c>
      <c r="M475" s="168">
        <v>15421.3</v>
      </c>
      <c r="N475" s="168">
        <v>0</v>
      </c>
      <c r="O475" s="168">
        <v>0</v>
      </c>
      <c r="P475" s="168"/>
      <c r="Q475" s="167">
        <v>368.1</v>
      </c>
      <c r="R475" s="167"/>
      <c r="S475" s="167">
        <v>0</v>
      </c>
      <c r="T475" s="88">
        <v>6.4790000000000001</v>
      </c>
      <c r="U475" s="89">
        <v>15392.573333333334</v>
      </c>
      <c r="V475" s="89" t="e">
        <v>#REF!</v>
      </c>
      <c r="W475" s="110" t="e">
        <v>#REF!</v>
      </c>
      <c r="X475" s="89" t="e">
        <v>#REF!</v>
      </c>
      <c r="Y475" s="1" t="e">
        <v>#REF!</v>
      </c>
      <c r="Z475" s="1" t="e">
        <v>#REF!</v>
      </c>
      <c r="AA475" s="1" t="e">
        <v>#REF!</v>
      </c>
      <c r="AB475" s="1" t="e">
        <v>#REF!</v>
      </c>
      <c r="AC475" s="1" t="e">
        <v>#REF!</v>
      </c>
      <c r="AD475" s="1" t="e">
        <v>#REF!</v>
      </c>
      <c r="AE475" s="1" t="e">
        <v>#REF!</v>
      </c>
      <c r="AF475" s="1" t="e">
        <v>#REF!</v>
      </c>
      <c r="AG475" s="1" t="e">
        <v>#REF!</v>
      </c>
      <c r="AH475" s="1" t="e">
        <v>#REF!</v>
      </c>
      <c r="AI475" s="88">
        <v>2.2123200000000005</v>
      </c>
      <c r="AJ475" s="167">
        <v>661.2</v>
      </c>
      <c r="AK475" s="167">
        <v>687.6</v>
      </c>
      <c r="AL475" s="167">
        <v>1345.9</v>
      </c>
      <c r="AM475" s="167">
        <v>658.30000000000007</v>
      </c>
      <c r="AN475" s="167"/>
      <c r="AO475" s="167">
        <v>658.30000000000007</v>
      </c>
      <c r="AP475" s="167">
        <v>16450.599999999999</v>
      </c>
      <c r="AQ475" s="167">
        <v>7770.8</v>
      </c>
      <c r="AR475" s="167">
        <v>9177.5</v>
      </c>
      <c r="AS475" s="167">
        <v>-1406.6999999999998</v>
      </c>
      <c r="AT475" s="167"/>
      <c r="AU475" s="167"/>
      <c r="AV475" s="167">
        <v>7770.8</v>
      </c>
      <c r="AW475" s="167"/>
      <c r="AX475" s="167">
        <v>7770.8</v>
      </c>
      <c r="AY475" s="167">
        <v>13701.1</v>
      </c>
    </row>
    <row r="476" spans="1:51" ht="15" customHeight="1" x14ac:dyDescent="0.25">
      <c r="A476" s="1">
        <v>3</v>
      </c>
      <c r="C476" s="115" t="s">
        <v>451</v>
      </c>
      <c r="D476" s="83">
        <v>1667</v>
      </c>
      <c r="E476" s="86">
        <v>9094</v>
      </c>
      <c r="F476" s="28">
        <v>3384.5999999999995</v>
      </c>
      <c r="G476" s="28"/>
      <c r="H476" s="28"/>
      <c r="I476" s="28"/>
      <c r="J476" s="86">
        <v>5709.4</v>
      </c>
      <c r="K476" s="86">
        <v>14988.300000000001</v>
      </c>
      <c r="L476" s="109">
        <v>1.3877422076936674</v>
      </c>
      <c r="M476" s="168">
        <v>14687.8</v>
      </c>
      <c r="N476" s="168">
        <v>0</v>
      </c>
      <c r="O476" s="168">
        <v>0</v>
      </c>
      <c r="P476" s="168"/>
      <c r="Q476" s="167">
        <v>300.5</v>
      </c>
      <c r="R476" s="167"/>
      <c r="S476" s="167">
        <v>0</v>
      </c>
      <c r="T476" s="88">
        <v>6.4790000000000001</v>
      </c>
      <c r="U476" s="89">
        <v>14655.373333333335</v>
      </c>
      <c r="V476" s="89" t="e">
        <v>#REF!</v>
      </c>
      <c r="W476" s="110" t="e">
        <v>#REF!</v>
      </c>
      <c r="X476" s="89" t="e">
        <v>#REF!</v>
      </c>
      <c r="Y476" s="1" t="e">
        <v>#REF!</v>
      </c>
      <c r="Z476" s="1" t="e">
        <v>#REF!</v>
      </c>
      <c r="AA476" s="1" t="e">
        <v>#REF!</v>
      </c>
      <c r="AB476" s="1" t="e">
        <v>#REF!</v>
      </c>
      <c r="AC476" s="1" t="e">
        <v>#REF!</v>
      </c>
      <c r="AD476" s="1" t="e">
        <v>#REF!</v>
      </c>
      <c r="AE476" s="1" t="e">
        <v>#REF!</v>
      </c>
      <c r="AF476" s="1" t="e">
        <v>#REF!</v>
      </c>
      <c r="AG476" s="1" t="e">
        <v>#REF!</v>
      </c>
      <c r="AH476" s="1" t="e">
        <v>#REF!</v>
      </c>
      <c r="AI476" s="88">
        <v>2.2123200000000005</v>
      </c>
      <c r="AJ476" s="167">
        <v>676.2</v>
      </c>
      <c r="AK476" s="167">
        <v>703.2</v>
      </c>
      <c r="AL476" s="167">
        <v>1376.4</v>
      </c>
      <c r="AM476" s="167">
        <v>673.2</v>
      </c>
      <c r="AN476" s="167"/>
      <c r="AO476" s="167">
        <v>673.2</v>
      </c>
      <c r="AP476" s="167">
        <v>15664.500000000002</v>
      </c>
      <c r="AQ476" s="167">
        <v>6570.5</v>
      </c>
      <c r="AR476" s="167">
        <v>7597.1</v>
      </c>
      <c r="AS476" s="167">
        <v>-1026.6000000000004</v>
      </c>
      <c r="AT476" s="167"/>
      <c r="AU476" s="167"/>
      <c r="AV476" s="167">
        <v>6570.5</v>
      </c>
      <c r="AW476" s="167"/>
      <c r="AX476" s="167">
        <v>6570.5</v>
      </c>
      <c r="AY476" s="167">
        <v>12279.9</v>
      </c>
    </row>
    <row r="477" spans="1:51" ht="15" customHeight="1" x14ac:dyDescent="0.25">
      <c r="A477" s="1">
        <v>3</v>
      </c>
      <c r="C477" s="115" t="s">
        <v>67</v>
      </c>
      <c r="D477" s="83">
        <v>1603</v>
      </c>
      <c r="E477" s="86">
        <v>8426.8000000000011</v>
      </c>
      <c r="F477" s="28">
        <v>3332.6000000000004</v>
      </c>
      <c r="G477" s="28"/>
      <c r="H477" s="28"/>
      <c r="I477" s="28"/>
      <c r="J477" s="86">
        <v>5094.2000000000007</v>
      </c>
      <c r="K477" s="86">
        <v>11865.4</v>
      </c>
      <c r="L477" s="109">
        <v>1.1424596785025607</v>
      </c>
      <c r="M477" s="168">
        <v>11469</v>
      </c>
      <c r="N477" s="168">
        <v>0</v>
      </c>
      <c r="O477" s="168">
        <v>0</v>
      </c>
      <c r="P477" s="168"/>
      <c r="Q477" s="167">
        <v>396.4</v>
      </c>
      <c r="R477" s="167"/>
      <c r="S477" s="167">
        <v>0</v>
      </c>
      <c r="T477" s="88">
        <v>6.4790000000000001</v>
      </c>
      <c r="U477" s="89">
        <v>11420.340000000004</v>
      </c>
      <c r="V477" s="89" t="e">
        <v>#REF!</v>
      </c>
      <c r="W477" s="110" t="e">
        <v>#REF!</v>
      </c>
      <c r="X477" s="89" t="e">
        <v>#REF!</v>
      </c>
      <c r="Y477" s="1" t="e">
        <v>#REF!</v>
      </c>
      <c r="Z477" s="1" t="e">
        <v>#REF!</v>
      </c>
      <c r="AA477" s="1" t="e">
        <v>#REF!</v>
      </c>
      <c r="AB477" s="1" t="e">
        <v>#REF!</v>
      </c>
      <c r="AC477" s="1" t="e">
        <v>#REF!</v>
      </c>
      <c r="AD477" s="1" t="e">
        <v>#REF!</v>
      </c>
      <c r="AE477" s="1" t="e">
        <v>#REF!</v>
      </c>
      <c r="AF477" s="1" t="e">
        <v>#REF!</v>
      </c>
      <c r="AG477" s="1" t="e">
        <v>#REF!</v>
      </c>
      <c r="AH477" s="1" t="e">
        <v>#REF!</v>
      </c>
      <c r="AI477" s="88">
        <v>2.2123200000000005</v>
      </c>
      <c r="AJ477" s="167">
        <v>650.20000000000005</v>
      </c>
      <c r="AK477" s="167">
        <v>676.2</v>
      </c>
      <c r="AL477" s="167">
        <v>1323.5</v>
      </c>
      <c r="AM477" s="167">
        <v>647.29999999999995</v>
      </c>
      <c r="AN477" s="167"/>
      <c r="AO477" s="167">
        <v>647.29999999999995</v>
      </c>
      <c r="AP477" s="167">
        <v>12515.6</v>
      </c>
      <c r="AQ477" s="167">
        <v>4088.8</v>
      </c>
      <c r="AR477" s="167">
        <v>4977.8999999999996</v>
      </c>
      <c r="AS477" s="167">
        <v>-889.09999999999945</v>
      </c>
      <c r="AT477" s="167"/>
      <c r="AU477" s="167"/>
      <c r="AV477" s="167">
        <v>4088.8</v>
      </c>
      <c r="AW477" s="167"/>
      <c r="AX477" s="167">
        <v>4088.8</v>
      </c>
      <c r="AY477" s="167">
        <v>9183</v>
      </c>
    </row>
    <row r="478" spans="1:51" ht="15" customHeight="1" x14ac:dyDescent="0.25">
      <c r="A478" s="1">
        <v>3</v>
      </c>
      <c r="C478" s="115" t="s">
        <v>216</v>
      </c>
      <c r="D478" s="83">
        <v>2956</v>
      </c>
      <c r="E478" s="86">
        <v>14569.4</v>
      </c>
      <c r="F478" s="28">
        <v>3323.1000000000008</v>
      </c>
      <c r="G478" s="28"/>
      <c r="H478" s="28"/>
      <c r="I478" s="28"/>
      <c r="J478" s="86">
        <v>11246.3</v>
      </c>
      <c r="K478" s="86">
        <v>18584</v>
      </c>
      <c r="L478" s="109">
        <v>0.97034637355494935</v>
      </c>
      <c r="M478" s="168">
        <v>18214.2</v>
      </c>
      <c r="N478" s="168">
        <v>0</v>
      </c>
      <c r="O478" s="168">
        <v>0</v>
      </c>
      <c r="P478" s="168"/>
      <c r="Q478" s="167">
        <v>369.8</v>
      </c>
      <c r="R478" s="167"/>
      <c r="S478" s="167">
        <v>0</v>
      </c>
      <c r="T478" s="88">
        <v>6.4790000000000001</v>
      </c>
      <c r="U478" s="89">
        <v>18036.906666666669</v>
      </c>
      <c r="V478" s="89" t="e">
        <v>#REF!</v>
      </c>
      <c r="W478" s="110" t="e">
        <v>#REF!</v>
      </c>
      <c r="X478" s="89" t="e">
        <v>#REF!</v>
      </c>
      <c r="Y478" s="1" t="e">
        <v>#REF!</v>
      </c>
      <c r="Z478" s="1" t="e">
        <v>#REF!</v>
      </c>
      <c r="AA478" s="1" t="e">
        <v>#REF!</v>
      </c>
      <c r="AB478" s="1" t="e">
        <v>#REF!</v>
      </c>
      <c r="AC478" s="1" t="e">
        <v>#REF!</v>
      </c>
      <c r="AD478" s="1" t="e">
        <v>#REF!</v>
      </c>
      <c r="AE478" s="1" t="e">
        <v>#REF!</v>
      </c>
      <c r="AF478" s="1" t="e">
        <v>#REF!</v>
      </c>
      <c r="AG478" s="1" t="e">
        <v>#REF!</v>
      </c>
      <c r="AH478" s="1" t="e">
        <v>#REF!</v>
      </c>
      <c r="AI478" s="88">
        <v>2.2123200000000005</v>
      </c>
      <c r="AJ478" s="167">
        <v>1199</v>
      </c>
      <c r="AK478" s="167">
        <v>1247</v>
      </c>
      <c r="AL478" s="167">
        <v>2440.8000000000002</v>
      </c>
      <c r="AM478" s="167">
        <v>1193.8000000000002</v>
      </c>
      <c r="AN478" s="167"/>
      <c r="AO478" s="167">
        <v>1193.8000000000002</v>
      </c>
      <c r="AP478" s="167">
        <v>19783</v>
      </c>
      <c r="AQ478" s="167">
        <v>5213.6000000000004</v>
      </c>
      <c r="AR478" s="167">
        <v>6574.9</v>
      </c>
      <c r="AS478" s="167">
        <v>-1361.2999999999993</v>
      </c>
      <c r="AT478" s="167"/>
      <c r="AU478" s="167"/>
      <c r="AV478" s="167">
        <v>5213.6000000000004</v>
      </c>
      <c r="AW478" s="167"/>
      <c r="AX478" s="167">
        <v>5213.6000000000004</v>
      </c>
      <c r="AY478" s="167">
        <v>16459.900000000001</v>
      </c>
    </row>
    <row r="479" spans="1:51" ht="15" customHeight="1" x14ac:dyDescent="0.25">
      <c r="A479" s="1">
        <v>3</v>
      </c>
      <c r="C479" s="115" t="s">
        <v>452</v>
      </c>
      <c r="D479" s="83">
        <v>1605</v>
      </c>
      <c r="E479" s="86">
        <v>7888</v>
      </c>
      <c r="F479" s="28">
        <v>2308.7999999999997</v>
      </c>
      <c r="G479" s="28"/>
      <c r="H479" s="28"/>
      <c r="I479" s="28"/>
      <c r="J479" s="86">
        <v>5579.2</v>
      </c>
      <c r="K479" s="86">
        <v>10997.8</v>
      </c>
      <c r="L479" s="109">
        <v>1.057603308844919</v>
      </c>
      <c r="M479" s="168">
        <v>10699.3</v>
      </c>
      <c r="N479" s="168">
        <v>0</v>
      </c>
      <c r="O479" s="168">
        <v>0</v>
      </c>
      <c r="P479" s="168"/>
      <c r="Q479" s="167">
        <v>298.5</v>
      </c>
      <c r="R479" s="167"/>
      <c r="S479" s="167">
        <v>0</v>
      </c>
      <c r="T479" s="88">
        <v>6.4790000000000001</v>
      </c>
      <c r="U479" s="89">
        <v>10627.253333333334</v>
      </c>
      <c r="V479" s="89" t="e">
        <v>#REF!</v>
      </c>
      <c r="W479" s="110" t="e">
        <v>#REF!</v>
      </c>
      <c r="X479" s="89" t="e">
        <v>#REF!</v>
      </c>
      <c r="Y479" s="1" t="e">
        <v>#REF!</v>
      </c>
      <c r="Z479" s="1" t="e">
        <v>#REF!</v>
      </c>
      <c r="AA479" s="1" t="e">
        <v>#REF!</v>
      </c>
      <c r="AB479" s="1" t="e">
        <v>#REF!</v>
      </c>
      <c r="AC479" s="1" t="e">
        <v>#REF!</v>
      </c>
      <c r="AD479" s="1" t="e">
        <v>#REF!</v>
      </c>
      <c r="AE479" s="1" t="e">
        <v>#REF!</v>
      </c>
      <c r="AF479" s="1" t="e">
        <v>#REF!</v>
      </c>
      <c r="AG479" s="1" t="e">
        <v>#REF!</v>
      </c>
      <c r="AH479" s="1" t="e">
        <v>#REF!</v>
      </c>
      <c r="AI479" s="88">
        <v>2.2123200000000005</v>
      </c>
      <c r="AJ479" s="167">
        <v>651</v>
      </c>
      <c r="AK479" s="167">
        <v>677</v>
      </c>
      <c r="AL479" s="167">
        <v>1325.1</v>
      </c>
      <c r="AM479" s="167">
        <v>648.09999999999991</v>
      </c>
      <c r="AN479" s="167"/>
      <c r="AO479" s="167">
        <v>648.09999999999991</v>
      </c>
      <c r="AP479" s="167">
        <v>11648.8</v>
      </c>
      <c r="AQ479" s="167">
        <v>3760.8</v>
      </c>
      <c r="AR479" s="167">
        <v>4467.8</v>
      </c>
      <c r="AS479" s="167">
        <v>-707</v>
      </c>
      <c r="AT479" s="167"/>
      <c r="AU479" s="167"/>
      <c r="AV479" s="167">
        <v>3760.8</v>
      </c>
      <c r="AW479" s="167"/>
      <c r="AX479" s="167">
        <v>3760.8</v>
      </c>
      <c r="AY479" s="167">
        <v>9340</v>
      </c>
    </row>
    <row r="480" spans="1:51" ht="15" customHeight="1" x14ac:dyDescent="0.25">
      <c r="A480" s="1">
        <v>3</v>
      </c>
      <c r="C480" s="115" t="s">
        <v>453</v>
      </c>
      <c r="D480" s="83">
        <v>1361</v>
      </c>
      <c r="E480" s="86">
        <v>7825</v>
      </c>
      <c r="F480" s="28">
        <v>2722.5</v>
      </c>
      <c r="G480" s="28"/>
      <c r="H480" s="28"/>
      <c r="I480" s="28"/>
      <c r="J480" s="86">
        <v>5102.5</v>
      </c>
      <c r="K480" s="86">
        <v>14256.4</v>
      </c>
      <c r="L480" s="109">
        <v>1.6167533405557479</v>
      </c>
      <c r="M480" s="168">
        <v>13796.6</v>
      </c>
      <c r="N480" s="168">
        <v>0</v>
      </c>
      <c r="O480" s="168">
        <v>0</v>
      </c>
      <c r="P480" s="168"/>
      <c r="Q480" s="167">
        <v>459.8</v>
      </c>
      <c r="R480" s="167"/>
      <c r="S480" s="167">
        <v>0</v>
      </c>
      <c r="T480" s="88">
        <v>6.4790000000000001</v>
      </c>
      <c r="U480" s="89">
        <v>13785.699999999999</v>
      </c>
      <c r="V480" s="89" t="e">
        <v>#REF!</v>
      </c>
      <c r="W480" s="110" t="e">
        <v>#REF!</v>
      </c>
      <c r="X480" s="89" t="e">
        <v>#REF!</v>
      </c>
      <c r="Y480" s="1" t="e">
        <v>#REF!</v>
      </c>
      <c r="Z480" s="1" t="e">
        <v>#REF!</v>
      </c>
      <c r="AA480" s="1" t="e">
        <v>#REF!</v>
      </c>
      <c r="AB480" s="1" t="e">
        <v>#REF!</v>
      </c>
      <c r="AC480" s="1" t="e">
        <v>#REF!</v>
      </c>
      <c r="AD480" s="1" t="e">
        <v>#REF!</v>
      </c>
      <c r="AE480" s="1" t="e">
        <v>#REF!</v>
      </c>
      <c r="AF480" s="1" t="e">
        <v>#REF!</v>
      </c>
      <c r="AG480" s="1" t="e">
        <v>#REF!</v>
      </c>
      <c r="AH480" s="1" t="e">
        <v>#REF!</v>
      </c>
      <c r="AI480" s="88">
        <v>2.2123200000000005</v>
      </c>
      <c r="AJ480" s="167">
        <v>552.1</v>
      </c>
      <c r="AK480" s="167">
        <v>574.20000000000005</v>
      </c>
      <c r="AL480" s="167">
        <v>1123.9000000000001</v>
      </c>
      <c r="AM480" s="167">
        <v>549.70000000000005</v>
      </c>
      <c r="AN480" s="167"/>
      <c r="AO480" s="167">
        <v>549.70000000000005</v>
      </c>
      <c r="AP480" s="167">
        <v>14808.5</v>
      </c>
      <c r="AQ480" s="167">
        <v>6983.5</v>
      </c>
      <c r="AR480" s="167">
        <v>7503</v>
      </c>
      <c r="AS480" s="167">
        <v>-519.5</v>
      </c>
      <c r="AT480" s="167"/>
      <c r="AU480" s="167"/>
      <c r="AV480" s="167">
        <v>6983.5</v>
      </c>
      <c r="AW480" s="167"/>
      <c r="AX480" s="167">
        <v>6983.5</v>
      </c>
      <c r="AY480" s="167">
        <v>12086</v>
      </c>
    </row>
    <row r="481" spans="1:51" ht="15" customHeight="1" x14ac:dyDescent="0.25">
      <c r="A481" s="1">
        <v>3</v>
      </c>
      <c r="C481" s="115" t="s">
        <v>454</v>
      </c>
      <c r="D481" s="83">
        <v>1161</v>
      </c>
      <c r="E481" s="86">
        <v>6887.4000000000005</v>
      </c>
      <c r="F481" s="28">
        <v>2470.3000000000002</v>
      </c>
      <c r="G481" s="28"/>
      <c r="H481" s="28"/>
      <c r="I481" s="28"/>
      <c r="J481" s="86">
        <v>4417.1000000000004</v>
      </c>
      <c r="K481" s="86">
        <v>11746.8</v>
      </c>
      <c r="L481" s="109">
        <v>1.5616344277456924</v>
      </c>
      <c r="M481" s="168">
        <v>11567.5</v>
      </c>
      <c r="N481" s="168">
        <v>0</v>
      </c>
      <c r="O481" s="168">
        <v>0</v>
      </c>
      <c r="P481" s="168"/>
      <c r="Q481" s="167">
        <v>179.3</v>
      </c>
      <c r="R481" s="167"/>
      <c r="S481" s="167">
        <v>0</v>
      </c>
      <c r="T481" s="88">
        <v>6.4790000000000001</v>
      </c>
      <c r="U481" s="89">
        <v>11552.300000000001</v>
      </c>
      <c r="V481" s="89" t="e">
        <v>#REF!</v>
      </c>
      <c r="W481" s="110" t="e">
        <v>#REF!</v>
      </c>
      <c r="X481" s="89" t="e">
        <v>#REF!</v>
      </c>
      <c r="Y481" s="1" t="e">
        <v>#REF!</v>
      </c>
      <c r="Z481" s="1" t="e">
        <v>#REF!</v>
      </c>
      <c r="AA481" s="1" t="e">
        <v>#REF!</v>
      </c>
      <c r="AB481" s="1" t="e">
        <v>#REF!</v>
      </c>
      <c r="AC481" s="1" t="e">
        <v>#REF!</v>
      </c>
      <c r="AD481" s="1" t="e">
        <v>#REF!</v>
      </c>
      <c r="AE481" s="1" t="e">
        <v>#REF!</v>
      </c>
      <c r="AF481" s="1" t="e">
        <v>#REF!</v>
      </c>
      <c r="AG481" s="1" t="e">
        <v>#REF!</v>
      </c>
      <c r="AH481" s="1" t="e">
        <v>#REF!</v>
      </c>
      <c r="AI481" s="88">
        <v>2.2123200000000005</v>
      </c>
      <c r="AJ481" s="167">
        <v>470.9</v>
      </c>
      <c r="AK481" s="167">
        <v>489.7</v>
      </c>
      <c r="AL481" s="167">
        <v>958.5</v>
      </c>
      <c r="AM481" s="167">
        <v>468.8</v>
      </c>
      <c r="AN481" s="167"/>
      <c r="AO481" s="167">
        <v>468.8</v>
      </c>
      <c r="AP481" s="167">
        <v>12217.699999999999</v>
      </c>
      <c r="AQ481" s="167">
        <v>5330.3</v>
      </c>
      <c r="AR481" s="167">
        <v>6982.9</v>
      </c>
      <c r="AS481" s="167">
        <v>-1652.5999999999995</v>
      </c>
      <c r="AT481" s="167"/>
      <c r="AU481" s="167"/>
      <c r="AV481" s="167">
        <v>5330.3</v>
      </c>
      <c r="AW481" s="167"/>
      <c r="AX481" s="167">
        <v>5330.3</v>
      </c>
      <c r="AY481" s="167">
        <v>9747.4000000000015</v>
      </c>
    </row>
    <row r="482" spans="1:51" ht="15" customHeight="1" x14ac:dyDescent="0.25">
      <c r="A482" s="1">
        <v>3</v>
      </c>
      <c r="C482" s="115" t="s">
        <v>455</v>
      </c>
      <c r="D482" s="83">
        <v>566</v>
      </c>
      <c r="E482" s="86">
        <v>2827.2999999999997</v>
      </c>
      <c r="F482" s="28">
        <v>454.2</v>
      </c>
      <c r="G482" s="28"/>
      <c r="H482" s="28"/>
      <c r="I482" s="28"/>
      <c r="J482" s="86">
        <v>2373.1</v>
      </c>
      <c r="K482" s="86">
        <v>6659.5999999999995</v>
      </c>
      <c r="L482" s="109">
        <v>1.8160329894298348</v>
      </c>
      <c r="M482" s="168">
        <v>6485.7</v>
      </c>
      <c r="N482" s="168">
        <v>0</v>
      </c>
      <c r="O482" s="168">
        <v>0</v>
      </c>
      <c r="P482" s="168"/>
      <c r="Q482" s="167">
        <v>173.9</v>
      </c>
      <c r="R482" s="167"/>
      <c r="S482" s="167">
        <v>0</v>
      </c>
      <c r="T482" s="88">
        <v>6.4790000000000001</v>
      </c>
      <c r="U482" s="89">
        <v>6482.0666666666675</v>
      </c>
      <c r="V482" s="89" t="e">
        <v>#REF!</v>
      </c>
      <c r="W482" s="110" t="e">
        <v>#REF!</v>
      </c>
      <c r="X482" s="89" t="e">
        <v>#REF!</v>
      </c>
      <c r="Y482" s="1" t="e">
        <v>#REF!</v>
      </c>
      <c r="Z482" s="1" t="e">
        <v>#REF!</v>
      </c>
      <c r="AA482" s="1" t="e">
        <v>#REF!</v>
      </c>
      <c r="AB482" s="1" t="e">
        <v>#REF!</v>
      </c>
      <c r="AC482" s="1" t="e">
        <v>#REF!</v>
      </c>
      <c r="AD482" s="1" t="e">
        <v>#REF!</v>
      </c>
      <c r="AE482" s="1" t="e">
        <v>#REF!</v>
      </c>
      <c r="AF482" s="1" t="e">
        <v>#REF!</v>
      </c>
      <c r="AG482" s="1" t="e">
        <v>#REF!</v>
      </c>
      <c r="AH482" s="1" t="e">
        <v>#REF!</v>
      </c>
      <c r="AI482" s="88">
        <v>2.2123200000000005</v>
      </c>
      <c r="AJ482" s="167">
        <v>229.6</v>
      </c>
      <c r="AK482" s="167">
        <v>238.8</v>
      </c>
      <c r="AL482" s="167">
        <v>467.4</v>
      </c>
      <c r="AM482" s="167">
        <v>228.59999999999997</v>
      </c>
      <c r="AN482" s="167"/>
      <c r="AO482" s="167">
        <v>228.59999999999997</v>
      </c>
      <c r="AP482" s="167">
        <v>6889.2</v>
      </c>
      <c r="AQ482" s="167">
        <v>4061.9</v>
      </c>
      <c r="AR482" s="167">
        <v>4585.3</v>
      </c>
      <c r="AS482" s="167">
        <v>-523.40000000000009</v>
      </c>
      <c r="AT482" s="167"/>
      <c r="AU482" s="167"/>
      <c r="AV482" s="167">
        <v>4061.9</v>
      </c>
      <c r="AW482" s="167"/>
      <c r="AX482" s="167">
        <v>4061.9</v>
      </c>
      <c r="AY482" s="167">
        <v>6435</v>
      </c>
    </row>
    <row r="483" spans="1:51" ht="15" customHeight="1" x14ac:dyDescent="0.25">
      <c r="A483" s="1">
        <v>3</v>
      </c>
      <c r="C483" s="115" t="s">
        <v>456</v>
      </c>
      <c r="D483" s="83">
        <v>1105</v>
      </c>
      <c r="E483" s="86">
        <v>5922.6</v>
      </c>
      <c r="F483" s="28">
        <v>1841.1000000000001</v>
      </c>
      <c r="G483" s="28"/>
      <c r="H483" s="28"/>
      <c r="I483" s="28"/>
      <c r="J483" s="86">
        <v>4081.5</v>
      </c>
      <c r="K483" s="86">
        <v>10808.000000000002</v>
      </c>
      <c r="L483" s="109">
        <v>1.5096458520007907</v>
      </c>
      <c r="M483" s="168">
        <v>10394.700000000001</v>
      </c>
      <c r="N483" s="168">
        <v>100.7</v>
      </c>
      <c r="O483" s="168">
        <v>100.7</v>
      </c>
      <c r="P483" s="168"/>
      <c r="Q483" s="167">
        <v>312.60000000000002</v>
      </c>
      <c r="R483" s="167"/>
      <c r="S483" s="167">
        <v>0</v>
      </c>
      <c r="T483" s="88">
        <v>6.4790000000000001</v>
      </c>
      <c r="U483" s="89">
        <v>10379.813333333334</v>
      </c>
      <c r="V483" s="89" t="e">
        <v>#REF!</v>
      </c>
      <c r="W483" s="110" t="e">
        <v>#REF!</v>
      </c>
      <c r="X483" s="89" t="e">
        <v>#REF!</v>
      </c>
      <c r="Y483" s="1" t="e">
        <v>#REF!</v>
      </c>
      <c r="Z483" s="1" t="e">
        <v>#REF!</v>
      </c>
      <c r="AA483" s="1" t="e">
        <v>#REF!</v>
      </c>
      <c r="AB483" s="1" t="e">
        <v>#REF!</v>
      </c>
      <c r="AC483" s="1" t="e">
        <v>#REF!</v>
      </c>
      <c r="AD483" s="1" t="e">
        <v>#REF!</v>
      </c>
      <c r="AE483" s="1" t="e">
        <v>#REF!</v>
      </c>
      <c r="AF483" s="1" t="e">
        <v>#REF!</v>
      </c>
      <c r="AG483" s="1" t="e">
        <v>#REF!</v>
      </c>
      <c r="AH483" s="1" t="e">
        <v>#REF!</v>
      </c>
      <c r="AI483" s="88">
        <v>2.2123200000000005</v>
      </c>
      <c r="AJ483" s="167">
        <v>448.2</v>
      </c>
      <c r="AK483" s="167">
        <v>466.1</v>
      </c>
      <c r="AL483" s="167">
        <v>912.3</v>
      </c>
      <c r="AM483" s="167">
        <v>446.19999999999993</v>
      </c>
      <c r="AN483" s="167"/>
      <c r="AO483" s="167">
        <v>446.19999999999993</v>
      </c>
      <c r="AP483" s="167">
        <v>11256.200000000003</v>
      </c>
      <c r="AQ483" s="167">
        <v>5333.6</v>
      </c>
      <c r="AR483" s="167">
        <v>5958.4</v>
      </c>
      <c r="AS483" s="167">
        <v>-624.79999999999927</v>
      </c>
      <c r="AT483" s="167"/>
      <c r="AU483" s="167"/>
      <c r="AV483" s="167">
        <v>5333.6</v>
      </c>
      <c r="AW483" s="167"/>
      <c r="AX483" s="167">
        <v>5333.6</v>
      </c>
      <c r="AY483" s="167">
        <v>9415.1</v>
      </c>
    </row>
    <row r="484" spans="1:51" ht="15" customHeight="1" x14ac:dyDescent="0.25">
      <c r="A484" s="1">
        <v>2</v>
      </c>
      <c r="B484" s="1">
        <v>2</v>
      </c>
      <c r="C484" s="115" t="s">
        <v>43</v>
      </c>
      <c r="D484" s="83">
        <v>45181</v>
      </c>
      <c r="E484" s="86">
        <v>506946.1</v>
      </c>
      <c r="F484" s="28">
        <v>220941.5</v>
      </c>
      <c r="G484" s="28"/>
      <c r="H484" s="28">
        <v>0</v>
      </c>
      <c r="I484" s="28">
        <v>0</v>
      </c>
      <c r="J484" s="86">
        <v>286004.59999999998</v>
      </c>
      <c r="K484" s="86">
        <v>896632.00000000012</v>
      </c>
      <c r="L484" s="109">
        <v>1.2829928378128792</v>
      </c>
      <c r="M484" s="168">
        <v>773329.7</v>
      </c>
      <c r="N484" s="168">
        <v>2592</v>
      </c>
      <c r="O484" s="168">
        <v>2592</v>
      </c>
      <c r="P484" s="168"/>
      <c r="Q484" s="167">
        <v>29840.3</v>
      </c>
      <c r="R484" s="167"/>
      <c r="S484" s="167">
        <v>90870</v>
      </c>
      <c r="T484" s="88">
        <v>15.468</v>
      </c>
      <c r="U484" s="89">
        <v>583505.60666666657</v>
      </c>
      <c r="V484" s="89" t="e">
        <v>#REF!</v>
      </c>
      <c r="W484" s="110" t="e">
        <v>#REF!</v>
      </c>
      <c r="X484" s="89" t="e">
        <v>#REF!</v>
      </c>
      <c r="Y484" s="1" t="e">
        <v>#REF!</v>
      </c>
      <c r="Z484" s="1" t="e">
        <v>#REF!</v>
      </c>
      <c r="AA484" s="1" t="e">
        <v>#REF!</v>
      </c>
      <c r="AB484" s="1" t="e">
        <v>#REF!</v>
      </c>
      <c r="AC484" s="1" t="e">
        <v>#REF!</v>
      </c>
      <c r="AD484" s="1" t="e">
        <v>#REF!</v>
      </c>
      <c r="AE484" s="1" t="e">
        <v>#REF!</v>
      </c>
      <c r="AF484" s="1" t="e">
        <v>#REF!</v>
      </c>
      <c r="AG484" s="1" t="e">
        <v>#REF!</v>
      </c>
      <c r="AH484" s="1" t="e">
        <v>#REF!</v>
      </c>
      <c r="AI484" s="88">
        <v>3.5481600000000002</v>
      </c>
      <c r="AJ484" s="167">
        <v>29392.2</v>
      </c>
      <c r="AK484" s="167">
        <v>30567.9</v>
      </c>
      <c r="AL484" s="167">
        <v>59831.6</v>
      </c>
      <c r="AM484" s="167">
        <v>29263.699999999997</v>
      </c>
      <c r="AN484" s="167" t="e">
        <v>#REF!</v>
      </c>
      <c r="AO484" s="167" t="e">
        <v>#REF!</v>
      </c>
      <c r="AP484" s="167">
        <v>926024.20000000007</v>
      </c>
      <c r="AQ484" s="167">
        <v>419078.1</v>
      </c>
      <c r="AR484" s="167">
        <v>222935.1</v>
      </c>
      <c r="AS484" s="167">
        <v>196142.99999999997</v>
      </c>
      <c r="AT484" s="167">
        <v>1211.8</v>
      </c>
      <c r="AU484" s="167">
        <v>0</v>
      </c>
      <c r="AV484" s="167">
        <v>420289.89999999997</v>
      </c>
      <c r="AW484" s="167"/>
      <c r="AX484" s="167">
        <v>420289.89999999997</v>
      </c>
      <c r="AY484" s="167">
        <v>706294.5</v>
      </c>
    </row>
    <row r="485" spans="1:51" x14ac:dyDescent="0.25">
      <c r="A485" s="27">
        <v>1</v>
      </c>
      <c r="B485" s="27">
        <v>1</v>
      </c>
      <c r="C485" s="158" t="s">
        <v>457</v>
      </c>
      <c r="D485" s="159">
        <v>16290</v>
      </c>
      <c r="E485" s="84">
        <v>308161.59999999998</v>
      </c>
      <c r="F485" s="84">
        <v>98859.5</v>
      </c>
      <c r="G485" s="84"/>
      <c r="H485" s="84">
        <v>0</v>
      </c>
      <c r="I485" s="84">
        <v>0</v>
      </c>
      <c r="J485" s="84">
        <v>209302.1</v>
      </c>
      <c r="K485" s="84">
        <v>640955.1</v>
      </c>
      <c r="L485" s="84"/>
      <c r="M485" s="169">
        <v>565538.9</v>
      </c>
      <c r="N485" s="169">
        <v>4985.1000000000004</v>
      </c>
      <c r="O485" s="169">
        <v>4985.1000000000004</v>
      </c>
      <c r="P485" s="169">
        <v>0</v>
      </c>
      <c r="Q485" s="169">
        <v>20483.8</v>
      </c>
      <c r="R485" s="169">
        <v>0</v>
      </c>
      <c r="S485" s="169">
        <v>49947.3</v>
      </c>
      <c r="T485" s="88"/>
      <c r="U485" s="84">
        <v>457473.6866666667</v>
      </c>
      <c r="V485" s="84" t="e">
        <v>#REF!</v>
      </c>
      <c r="W485" s="84" t="e">
        <v>#REF!</v>
      </c>
      <c r="X485" s="84" t="e">
        <v>#REF!</v>
      </c>
      <c r="Y485" s="160" t="e">
        <v>#REF!</v>
      </c>
      <c r="Z485" s="160" t="e">
        <v>#REF!</v>
      </c>
      <c r="AA485" s="160" t="e">
        <v>#REF!</v>
      </c>
      <c r="AB485" s="160" t="e">
        <v>#REF!</v>
      </c>
      <c r="AC485" s="160" t="e">
        <v>#REF!</v>
      </c>
      <c r="AD485" s="160" t="e">
        <v>#REF!</v>
      </c>
      <c r="AE485" s="160" t="e">
        <v>#REF!</v>
      </c>
      <c r="AF485" s="160" t="e">
        <v>#REF!</v>
      </c>
      <c r="AG485" s="160" t="e">
        <v>#REF!</v>
      </c>
      <c r="AH485" s="160" t="e">
        <v>#REF!</v>
      </c>
      <c r="AI485" s="97">
        <v>0</v>
      </c>
      <c r="AJ485" s="166">
        <v>18240.599999999999</v>
      </c>
      <c r="AK485" s="166">
        <v>18970.099999999999</v>
      </c>
      <c r="AL485" s="166">
        <v>37130.900000000009</v>
      </c>
      <c r="AM485" s="166">
        <v>18160.8</v>
      </c>
      <c r="AN485" s="166" t="e">
        <v>#REF!</v>
      </c>
      <c r="AO485" s="166" t="e">
        <v>#REF!</v>
      </c>
      <c r="AP485" s="166">
        <v>659195.69999999995</v>
      </c>
      <c r="AQ485" s="166">
        <v>353216.7</v>
      </c>
      <c r="AR485" s="166">
        <v>229136.5</v>
      </c>
      <c r="AS485" s="166">
        <v>124080.20000000001</v>
      </c>
      <c r="AT485" s="166">
        <v>0</v>
      </c>
      <c r="AU485" s="166">
        <v>0</v>
      </c>
      <c r="AV485" s="166">
        <v>353216.7</v>
      </c>
      <c r="AW485" s="166">
        <v>0</v>
      </c>
      <c r="AX485" s="166">
        <v>353216.7</v>
      </c>
      <c r="AY485" s="166">
        <v>562518.80000000005</v>
      </c>
    </row>
    <row r="486" spans="1:51" ht="15" customHeight="1" x14ac:dyDescent="0.25">
      <c r="A486" s="1">
        <v>4</v>
      </c>
      <c r="B486" s="1">
        <v>3</v>
      </c>
      <c r="C486" s="115" t="s">
        <v>458</v>
      </c>
      <c r="D486" s="83">
        <v>6422</v>
      </c>
      <c r="E486" s="86">
        <v>32219.4</v>
      </c>
      <c r="F486" s="28">
        <v>16907.8</v>
      </c>
      <c r="G486" s="28"/>
      <c r="H486" s="28"/>
      <c r="I486" s="28"/>
      <c r="J486" s="86">
        <v>15311.6</v>
      </c>
      <c r="K486" s="86">
        <v>57394.3</v>
      </c>
      <c r="L486" s="109">
        <v>3.0648621273152687</v>
      </c>
      <c r="M486" s="168">
        <v>52145.599999999999</v>
      </c>
      <c r="N486" s="168">
        <v>3842.3</v>
      </c>
      <c r="O486" s="168">
        <v>3842.3</v>
      </c>
      <c r="P486" s="168"/>
      <c r="Q486" s="167">
        <v>1406.4</v>
      </c>
      <c r="R486" s="167"/>
      <c r="S486" s="167">
        <v>0</v>
      </c>
      <c r="T486" s="88">
        <v>2.9159999999999999</v>
      </c>
      <c r="U486" s="89">
        <v>52042.13</v>
      </c>
      <c r="V486" s="89" t="e">
        <v>#REF!</v>
      </c>
      <c r="W486" s="110" t="e">
        <v>#REF!</v>
      </c>
      <c r="X486" s="89" t="e">
        <v>#REF!</v>
      </c>
      <c r="Y486" s="1" t="e">
        <v>#REF!</v>
      </c>
      <c r="Z486" s="1" t="e">
        <v>#REF!</v>
      </c>
      <c r="AA486" s="1" t="e">
        <v>#REF!</v>
      </c>
      <c r="AB486" s="1" t="e">
        <v>#REF!</v>
      </c>
      <c r="AC486" s="1" t="e">
        <v>#REF!</v>
      </c>
      <c r="AD486" s="1" t="e">
        <v>#REF!</v>
      </c>
      <c r="AE486" s="1" t="e">
        <v>#REF!</v>
      </c>
      <c r="AF486" s="1" t="e">
        <v>#REF!</v>
      </c>
      <c r="AG486" s="1" t="e">
        <v>#REF!</v>
      </c>
      <c r="AH486" s="1" t="e">
        <v>#REF!</v>
      </c>
      <c r="AI486" s="88">
        <v>3.091968</v>
      </c>
      <c r="AJ486" s="167">
        <v>3640.6</v>
      </c>
      <c r="AK486" s="167">
        <v>3786.2</v>
      </c>
      <c r="AL486" s="167">
        <v>7410.9</v>
      </c>
      <c r="AM486" s="167">
        <v>3624.7</v>
      </c>
      <c r="AN486" s="167"/>
      <c r="AO486" s="167">
        <v>3624.7</v>
      </c>
      <c r="AP486" s="167">
        <v>61034.9</v>
      </c>
      <c r="AQ486" s="167">
        <v>28815.5</v>
      </c>
      <c r="AR486" s="167">
        <v>28080.1</v>
      </c>
      <c r="AS486" s="167">
        <v>735.40000000000146</v>
      </c>
      <c r="AT486" s="167"/>
      <c r="AU486" s="167"/>
      <c r="AV486" s="167">
        <v>28815.5</v>
      </c>
      <c r="AW486" s="167"/>
      <c r="AX486" s="167">
        <v>28815.5</v>
      </c>
      <c r="AY486" s="167">
        <v>44127.1</v>
      </c>
    </row>
    <row r="487" spans="1:51" ht="15" customHeight="1" x14ac:dyDescent="0.25">
      <c r="A487" s="1">
        <v>3</v>
      </c>
      <c r="C487" s="115" t="s">
        <v>459</v>
      </c>
      <c r="D487" s="83">
        <v>622</v>
      </c>
      <c r="E487" s="86">
        <v>2919.8999999999996</v>
      </c>
      <c r="F487" s="28">
        <v>1206.0999999999999</v>
      </c>
      <c r="G487" s="28"/>
      <c r="H487" s="28"/>
      <c r="I487" s="28"/>
      <c r="J487" s="86">
        <v>1713.8</v>
      </c>
      <c r="K487" s="86">
        <v>9543</v>
      </c>
      <c r="L487" s="109">
        <v>2.3680265056186967</v>
      </c>
      <c r="M487" s="168">
        <v>9271.4</v>
      </c>
      <c r="N487" s="168">
        <v>0</v>
      </c>
      <c r="O487" s="168">
        <v>0</v>
      </c>
      <c r="P487" s="168"/>
      <c r="Q487" s="167">
        <v>271.60000000000002</v>
      </c>
      <c r="R487" s="167"/>
      <c r="S487" s="167">
        <v>0</v>
      </c>
      <c r="T487" s="88">
        <v>6.4790000000000001</v>
      </c>
      <c r="U487" s="89">
        <v>9110.2000000000025</v>
      </c>
      <c r="V487" s="89" t="e">
        <v>#REF!</v>
      </c>
      <c r="W487" s="110" t="e">
        <v>#REF!</v>
      </c>
      <c r="X487" s="89" t="e">
        <v>#REF!</v>
      </c>
      <c r="Y487" s="1" t="e">
        <v>#REF!</v>
      </c>
      <c r="Z487" s="1" t="e">
        <v>#REF!</v>
      </c>
      <c r="AA487" s="1" t="e">
        <v>#REF!</v>
      </c>
      <c r="AB487" s="1" t="e">
        <v>#REF!</v>
      </c>
      <c r="AC487" s="1" t="e">
        <v>#REF!</v>
      </c>
      <c r="AD487" s="1" t="e">
        <v>#REF!</v>
      </c>
      <c r="AE487" s="1" t="e">
        <v>#REF!</v>
      </c>
      <c r="AF487" s="1" t="e">
        <v>#REF!</v>
      </c>
      <c r="AG487" s="1" t="e">
        <v>#REF!</v>
      </c>
      <c r="AH487" s="1" t="e">
        <v>#REF!</v>
      </c>
      <c r="AI487" s="88">
        <v>2.2123200000000005</v>
      </c>
      <c r="AJ487" s="167">
        <v>252.3</v>
      </c>
      <c r="AK487" s="167">
        <v>262.39999999999998</v>
      </c>
      <c r="AL487" s="167">
        <v>513.6</v>
      </c>
      <c r="AM487" s="167">
        <v>251.20000000000005</v>
      </c>
      <c r="AN487" s="167"/>
      <c r="AO487" s="167">
        <v>251.20000000000005</v>
      </c>
      <c r="AP487" s="167">
        <v>9795.2999999999993</v>
      </c>
      <c r="AQ487" s="167">
        <v>6875.4</v>
      </c>
      <c r="AR487" s="167">
        <v>6964.2</v>
      </c>
      <c r="AS487" s="167">
        <v>-88.800000000000182</v>
      </c>
      <c r="AT487" s="167"/>
      <c r="AU487" s="167"/>
      <c r="AV487" s="167">
        <v>6875.4</v>
      </c>
      <c r="AW487" s="167"/>
      <c r="AX487" s="167">
        <v>6875.4</v>
      </c>
      <c r="AY487" s="167">
        <v>8589.1999999999989</v>
      </c>
    </row>
    <row r="488" spans="1:51" ht="15" customHeight="1" x14ac:dyDescent="0.25">
      <c r="A488" s="1">
        <v>3</v>
      </c>
      <c r="C488" s="115" t="s">
        <v>460</v>
      </c>
      <c r="D488" s="83">
        <v>447</v>
      </c>
      <c r="E488" s="86">
        <v>2201.1</v>
      </c>
      <c r="F488" s="28">
        <v>513.79999999999995</v>
      </c>
      <c r="G488" s="28"/>
      <c r="H488" s="28"/>
      <c r="I488" s="28"/>
      <c r="J488" s="86">
        <v>1687.3</v>
      </c>
      <c r="K488" s="86">
        <v>4996</v>
      </c>
      <c r="L488" s="109">
        <v>1.7250708104276318</v>
      </c>
      <c r="M488" s="168">
        <v>4742.3999999999996</v>
      </c>
      <c r="N488" s="168">
        <v>0</v>
      </c>
      <c r="O488" s="168">
        <v>0</v>
      </c>
      <c r="P488" s="168"/>
      <c r="Q488" s="167">
        <v>253.6</v>
      </c>
      <c r="R488" s="167"/>
      <c r="S488" s="167">
        <v>0</v>
      </c>
      <c r="T488" s="88">
        <v>6.4790000000000001</v>
      </c>
      <c r="U488" s="89">
        <v>4742.3666666666677</v>
      </c>
      <c r="V488" s="89" t="e">
        <v>#REF!</v>
      </c>
      <c r="W488" s="110" t="e">
        <v>#REF!</v>
      </c>
      <c r="X488" s="89" t="e">
        <v>#REF!</v>
      </c>
      <c r="Y488" s="1" t="e">
        <v>#REF!</v>
      </c>
      <c r="Z488" s="1" t="e">
        <v>#REF!</v>
      </c>
      <c r="AA488" s="1" t="e">
        <v>#REF!</v>
      </c>
      <c r="AB488" s="1" t="e">
        <v>#REF!</v>
      </c>
      <c r="AC488" s="1" t="e">
        <v>#REF!</v>
      </c>
      <c r="AD488" s="1" t="e">
        <v>#REF!</v>
      </c>
      <c r="AE488" s="1" t="e">
        <v>#REF!</v>
      </c>
      <c r="AF488" s="1" t="e">
        <v>#REF!</v>
      </c>
      <c r="AG488" s="1" t="e">
        <v>#REF!</v>
      </c>
      <c r="AH488" s="1" t="e">
        <v>#REF!</v>
      </c>
      <c r="AI488" s="88">
        <v>2.2123200000000005</v>
      </c>
      <c r="AJ488" s="167">
        <v>181.3</v>
      </c>
      <c r="AK488" s="167">
        <v>188.6</v>
      </c>
      <c r="AL488" s="167">
        <v>369.2</v>
      </c>
      <c r="AM488" s="167">
        <v>180.6</v>
      </c>
      <c r="AN488" s="167"/>
      <c r="AO488" s="167">
        <v>180.6</v>
      </c>
      <c r="AP488" s="167">
        <v>5177.3</v>
      </c>
      <c r="AQ488" s="167">
        <v>2976.2</v>
      </c>
      <c r="AR488" s="167">
        <v>3107.6</v>
      </c>
      <c r="AS488" s="167">
        <v>-131.40000000000009</v>
      </c>
      <c r="AT488" s="167"/>
      <c r="AU488" s="167"/>
      <c r="AV488" s="167">
        <v>2976.2</v>
      </c>
      <c r="AW488" s="167"/>
      <c r="AX488" s="167">
        <v>2976.2</v>
      </c>
      <c r="AY488" s="167">
        <v>4663.5</v>
      </c>
    </row>
    <row r="489" spans="1:51" ht="15" customHeight="1" x14ac:dyDescent="0.25">
      <c r="A489" s="1">
        <v>3</v>
      </c>
      <c r="C489" s="115" t="s">
        <v>461</v>
      </c>
      <c r="D489" s="83">
        <v>449</v>
      </c>
      <c r="E489" s="86">
        <v>2229.7999999999997</v>
      </c>
      <c r="F489" s="28">
        <v>395.2</v>
      </c>
      <c r="G489" s="28"/>
      <c r="H489" s="28"/>
      <c r="I489" s="28"/>
      <c r="J489" s="86">
        <v>1834.6</v>
      </c>
      <c r="K489" s="86">
        <v>6011.7999999999993</v>
      </c>
      <c r="L489" s="109">
        <v>2.0665703930911277</v>
      </c>
      <c r="M489" s="168">
        <v>5664</v>
      </c>
      <c r="N489" s="168">
        <v>146.80000000000001</v>
      </c>
      <c r="O489" s="168">
        <v>146.80000000000001</v>
      </c>
      <c r="P489" s="168"/>
      <c r="Q489" s="167">
        <v>201</v>
      </c>
      <c r="R489" s="167"/>
      <c r="S489" s="167">
        <v>0</v>
      </c>
      <c r="T489" s="88">
        <v>6.4790000000000001</v>
      </c>
      <c r="U489" s="89">
        <v>5663.9666666666672</v>
      </c>
      <c r="V489" s="89" t="e">
        <v>#REF!</v>
      </c>
      <c r="W489" s="110" t="e">
        <v>#REF!</v>
      </c>
      <c r="X489" s="89" t="e">
        <v>#REF!</v>
      </c>
      <c r="Y489" s="1" t="e">
        <v>#REF!</v>
      </c>
      <c r="Z489" s="1" t="e">
        <v>#REF!</v>
      </c>
      <c r="AA489" s="1" t="e">
        <v>#REF!</v>
      </c>
      <c r="AB489" s="1" t="e">
        <v>#REF!</v>
      </c>
      <c r="AC489" s="1" t="e">
        <v>#REF!</v>
      </c>
      <c r="AD489" s="1" t="e">
        <v>#REF!</v>
      </c>
      <c r="AE489" s="1" t="e">
        <v>#REF!</v>
      </c>
      <c r="AF489" s="1" t="e">
        <v>#REF!</v>
      </c>
      <c r="AG489" s="1" t="e">
        <v>#REF!</v>
      </c>
      <c r="AH489" s="1" t="e">
        <v>#REF!</v>
      </c>
      <c r="AI489" s="88">
        <v>2.2123200000000005</v>
      </c>
      <c r="AJ489" s="167">
        <v>182.1</v>
      </c>
      <c r="AK489" s="167">
        <v>189.4</v>
      </c>
      <c r="AL489" s="167">
        <v>370.7</v>
      </c>
      <c r="AM489" s="167">
        <v>181.29999999999998</v>
      </c>
      <c r="AN489" s="167"/>
      <c r="AO489" s="167">
        <v>181.29999999999998</v>
      </c>
      <c r="AP489" s="167">
        <v>6193.9</v>
      </c>
      <c r="AQ489" s="167">
        <v>3964.1</v>
      </c>
      <c r="AR489" s="167">
        <v>3785.7</v>
      </c>
      <c r="AS489" s="167">
        <v>178.40000000000009</v>
      </c>
      <c r="AT489" s="167"/>
      <c r="AU489" s="167"/>
      <c r="AV489" s="167">
        <v>3964.1</v>
      </c>
      <c r="AW489" s="167"/>
      <c r="AX489" s="167">
        <v>3964.1</v>
      </c>
      <c r="AY489" s="167">
        <v>5798.7</v>
      </c>
    </row>
    <row r="490" spans="1:51" ht="15" customHeight="1" x14ac:dyDescent="0.25">
      <c r="A490" s="1">
        <v>3</v>
      </c>
      <c r="C490" s="115" t="s">
        <v>462</v>
      </c>
      <c r="D490" s="83">
        <v>795</v>
      </c>
      <c r="E490" s="86">
        <v>4271</v>
      </c>
      <c r="F490" s="28">
        <v>1351.5</v>
      </c>
      <c r="G490" s="28"/>
      <c r="H490" s="28"/>
      <c r="I490" s="28"/>
      <c r="J490" s="86">
        <v>2919.5</v>
      </c>
      <c r="K490" s="86">
        <v>12134.4</v>
      </c>
      <c r="L490" s="109">
        <v>2.3558259340044905</v>
      </c>
      <c r="M490" s="168">
        <v>11583.5</v>
      </c>
      <c r="N490" s="168">
        <v>98.4</v>
      </c>
      <c r="O490" s="168">
        <v>98.4</v>
      </c>
      <c r="P490" s="168"/>
      <c r="Q490" s="167">
        <v>452.5</v>
      </c>
      <c r="R490" s="167"/>
      <c r="S490" s="167">
        <v>0</v>
      </c>
      <c r="T490" s="88">
        <v>6.4790000000000001</v>
      </c>
      <c r="U490" s="89">
        <v>11412.9</v>
      </c>
      <c r="V490" s="89" t="e">
        <v>#REF!</v>
      </c>
      <c r="W490" s="110" t="e">
        <v>#REF!</v>
      </c>
      <c r="X490" s="89" t="e">
        <v>#REF!</v>
      </c>
      <c r="Y490" s="1" t="e">
        <v>#REF!</v>
      </c>
      <c r="Z490" s="1" t="e">
        <v>#REF!</v>
      </c>
      <c r="AA490" s="1" t="e">
        <v>#REF!</v>
      </c>
      <c r="AB490" s="1" t="e">
        <v>#REF!</v>
      </c>
      <c r="AC490" s="1" t="e">
        <v>#REF!</v>
      </c>
      <c r="AD490" s="1" t="e">
        <v>#REF!</v>
      </c>
      <c r="AE490" s="1" t="e">
        <v>#REF!</v>
      </c>
      <c r="AF490" s="1" t="e">
        <v>#REF!</v>
      </c>
      <c r="AG490" s="1" t="e">
        <v>#REF!</v>
      </c>
      <c r="AH490" s="1" t="e">
        <v>#REF!</v>
      </c>
      <c r="AI490" s="88">
        <v>2.2123200000000005</v>
      </c>
      <c r="AJ490" s="167">
        <v>322.5</v>
      </c>
      <c r="AK490" s="167">
        <v>335.4</v>
      </c>
      <c r="AL490" s="167">
        <v>656.5</v>
      </c>
      <c r="AM490" s="167">
        <v>321.10000000000002</v>
      </c>
      <c r="AN490" s="167"/>
      <c r="AO490" s="167">
        <v>321.10000000000002</v>
      </c>
      <c r="AP490" s="167">
        <v>12456.9</v>
      </c>
      <c r="AQ490" s="167">
        <v>8185.9</v>
      </c>
      <c r="AR490" s="167">
        <v>8052.8</v>
      </c>
      <c r="AS490" s="167">
        <v>133.09999999999945</v>
      </c>
      <c r="AT490" s="167"/>
      <c r="AU490" s="167"/>
      <c r="AV490" s="167">
        <v>8185.9</v>
      </c>
      <c r="AW490" s="167"/>
      <c r="AX490" s="167">
        <v>8185.9</v>
      </c>
      <c r="AY490" s="167">
        <v>11105.4</v>
      </c>
    </row>
    <row r="491" spans="1:51" ht="15" customHeight="1" x14ac:dyDescent="0.25">
      <c r="A491" s="1">
        <v>3</v>
      </c>
      <c r="C491" s="115" t="s">
        <v>463</v>
      </c>
      <c r="D491" s="83">
        <v>278</v>
      </c>
      <c r="E491" s="86">
        <v>1336.1</v>
      </c>
      <c r="F491" s="28">
        <v>180</v>
      </c>
      <c r="G491" s="28"/>
      <c r="H491" s="28"/>
      <c r="I491" s="28"/>
      <c r="J491" s="86">
        <v>1156.0999999999999</v>
      </c>
      <c r="K491" s="86">
        <v>5998.2</v>
      </c>
      <c r="L491" s="109">
        <v>3.3301835148642929</v>
      </c>
      <c r="M491" s="168">
        <v>5682.9</v>
      </c>
      <c r="N491" s="168">
        <v>0</v>
      </c>
      <c r="O491" s="168">
        <v>0</v>
      </c>
      <c r="P491" s="168"/>
      <c r="Q491" s="167">
        <v>315.3</v>
      </c>
      <c r="R491" s="167"/>
      <c r="S491" s="167">
        <v>0</v>
      </c>
      <c r="T491" s="88">
        <v>6.4790000000000001</v>
      </c>
      <c r="U491" s="89">
        <v>5682.9466666666667</v>
      </c>
      <c r="V491" s="89" t="e">
        <v>#REF!</v>
      </c>
      <c r="W491" s="110" t="e">
        <v>#REF!</v>
      </c>
      <c r="X491" s="89" t="e">
        <v>#REF!</v>
      </c>
      <c r="Y491" s="1" t="e">
        <v>#REF!</v>
      </c>
      <c r="Z491" s="1" t="e">
        <v>#REF!</v>
      </c>
      <c r="AA491" s="1" t="e">
        <v>#REF!</v>
      </c>
      <c r="AB491" s="1" t="e">
        <v>#REF!</v>
      </c>
      <c r="AC491" s="1" t="e">
        <v>#REF!</v>
      </c>
      <c r="AD491" s="1" t="e">
        <v>#REF!</v>
      </c>
      <c r="AE491" s="1" t="e">
        <v>#REF!</v>
      </c>
      <c r="AF491" s="1" t="e">
        <v>#REF!</v>
      </c>
      <c r="AG491" s="1" t="e">
        <v>#REF!</v>
      </c>
      <c r="AH491" s="1" t="e">
        <v>#REF!</v>
      </c>
      <c r="AI491" s="88">
        <v>2.2123200000000005</v>
      </c>
      <c r="AJ491" s="167">
        <v>112.8</v>
      </c>
      <c r="AK491" s="167">
        <v>117.3</v>
      </c>
      <c r="AL491" s="167">
        <v>229.6</v>
      </c>
      <c r="AM491" s="167">
        <v>112.3</v>
      </c>
      <c r="AN491" s="167"/>
      <c r="AO491" s="167">
        <v>112.3</v>
      </c>
      <c r="AP491" s="167">
        <v>6111</v>
      </c>
      <c r="AQ491" s="167">
        <v>4774.8999999999996</v>
      </c>
      <c r="AR491" s="167">
        <v>4494.1000000000004</v>
      </c>
      <c r="AS491" s="167">
        <v>280.79999999999927</v>
      </c>
      <c r="AT491" s="167"/>
      <c r="AU491" s="167"/>
      <c r="AV491" s="167">
        <v>4774.8999999999996</v>
      </c>
      <c r="AW491" s="167"/>
      <c r="AX491" s="167">
        <v>4774.8999999999996</v>
      </c>
      <c r="AY491" s="167">
        <v>5931</v>
      </c>
    </row>
    <row r="492" spans="1:51" ht="15" customHeight="1" x14ac:dyDescent="0.25">
      <c r="A492" s="1">
        <v>3</v>
      </c>
      <c r="C492" s="115" t="s">
        <v>464</v>
      </c>
      <c r="D492" s="83">
        <v>456</v>
      </c>
      <c r="E492" s="86">
        <v>2150.6999999999998</v>
      </c>
      <c r="F492" s="28">
        <v>791.2</v>
      </c>
      <c r="G492" s="28"/>
      <c r="H492" s="28"/>
      <c r="I492" s="28"/>
      <c r="J492" s="86">
        <v>1359.5</v>
      </c>
      <c r="K492" s="86">
        <v>5720.2</v>
      </c>
      <c r="L492" s="109">
        <v>1.9361472828544584</v>
      </c>
      <c r="M492" s="168">
        <v>5530.7</v>
      </c>
      <c r="N492" s="168">
        <v>0</v>
      </c>
      <c r="O492" s="168">
        <v>0</v>
      </c>
      <c r="P492" s="168"/>
      <c r="Q492" s="167">
        <v>189.5</v>
      </c>
      <c r="R492" s="167"/>
      <c r="S492" s="167">
        <v>0</v>
      </c>
      <c r="T492" s="88">
        <v>6.4790000000000001</v>
      </c>
      <c r="U492" s="89">
        <v>5434.493333333332</v>
      </c>
      <c r="V492" s="89" t="e">
        <v>#REF!</v>
      </c>
      <c r="W492" s="110" t="e">
        <v>#REF!</v>
      </c>
      <c r="X492" s="89" t="e">
        <v>#REF!</v>
      </c>
      <c r="Y492" s="1" t="e">
        <v>#REF!</v>
      </c>
      <c r="Z492" s="1" t="e">
        <v>#REF!</v>
      </c>
      <c r="AA492" s="1" t="e">
        <v>#REF!</v>
      </c>
      <c r="AB492" s="1" t="e">
        <v>#REF!</v>
      </c>
      <c r="AC492" s="1" t="e">
        <v>#REF!</v>
      </c>
      <c r="AD492" s="1" t="e">
        <v>#REF!</v>
      </c>
      <c r="AE492" s="1" t="e">
        <v>#REF!</v>
      </c>
      <c r="AF492" s="1" t="e">
        <v>#REF!</v>
      </c>
      <c r="AG492" s="1" t="e">
        <v>#REF!</v>
      </c>
      <c r="AH492" s="1" t="e">
        <v>#REF!</v>
      </c>
      <c r="AI492" s="88">
        <v>2.2123200000000005</v>
      </c>
      <c r="AJ492" s="167">
        <v>185</v>
      </c>
      <c r="AK492" s="167">
        <v>192.4</v>
      </c>
      <c r="AL492" s="167">
        <v>376.6</v>
      </c>
      <c r="AM492" s="167">
        <v>184.20000000000002</v>
      </c>
      <c r="AN492" s="167"/>
      <c r="AO492" s="167">
        <v>184.20000000000002</v>
      </c>
      <c r="AP492" s="167">
        <v>5905.2</v>
      </c>
      <c r="AQ492" s="167">
        <v>3754.5</v>
      </c>
      <c r="AR492" s="167">
        <v>3365.4</v>
      </c>
      <c r="AS492" s="167">
        <v>389.09999999999991</v>
      </c>
      <c r="AT492" s="167"/>
      <c r="AU492" s="167"/>
      <c r="AV492" s="167">
        <v>3754.5</v>
      </c>
      <c r="AW492" s="167"/>
      <c r="AX492" s="167">
        <v>3754.5</v>
      </c>
      <c r="AY492" s="167">
        <v>5114</v>
      </c>
    </row>
    <row r="493" spans="1:51" ht="15" customHeight="1" x14ac:dyDescent="0.25">
      <c r="A493" s="1">
        <v>3</v>
      </c>
      <c r="C493" s="115" t="s">
        <v>465</v>
      </c>
      <c r="D493" s="83">
        <v>770</v>
      </c>
      <c r="E493" s="86">
        <v>3910</v>
      </c>
      <c r="F493" s="28">
        <v>730.9</v>
      </c>
      <c r="G493" s="28"/>
      <c r="H493" s="28"/>
      <c r="I493" s="28"/>
      <c r="J493" s="86">
        <v>3179.1</v>
      </c>
      <c r="K493" s="86">
        <v>7845.1999999999989</v>
      </c>
      <c r="L493" s="109">
        <v>1.5725530835887371</v>
      </c>
      <c r="M493" s="168">
        <v>7508.8</v>
      </c>
      <c r="N493" s="168">
        <v>0</v>
      </c>
      <c r="O493" s="168">
        <v>0</v>
      </c>
      <c r="P493" s="168"/>
      <c r="Q493" s="167">
        <v>336.4</v>
      </c>
      <c r="R493" s="167"/>
      <c r="S493" s="167">
        <v>0</v>
      </c>
      <c r="T493" s="88">
        <v>6.4790000000000001</v>
      </c>
      <c r="U493" s="89">
        <v>7508.8666666666668</v>
      </c>
      <c r="V493" s="89" t="e">
        <v>#REF!</v>
      </c>
      <c r="W493" s="110" t="e">
        <v>#REF!</v>
      </c>
      <c r="X493" s="89" t="e">
        <v>#REF!</v>
      </c>
      <c r="Y493" s="1" t="e">
        <v>#REF!</v>
      </c>
      <c r="Z493" s="1" t="e">
        <v>#REF!</v>
      </c>
      <c r="AA493" s="1" t="e">
        <v>#REF!</v>
      </c>
      <c r="AB493" s="1" t="e">
        <v>#REF!</v>
      </c>
      <c r="AC493" s="1" t="e">
        <v>#REF!</v>
      </c>
      <c r="AD493" s="1" t="e">
        <v>#REF!</v>
      </c>
      <c r="AE493" s="1" t="e">
        <v>#REF!</v>
      </c>
      <c r="AF493" s="1" t="e">
        <v>#REF!</v>
      </c>
      <c r="AG493" s="1" t="e">
        <v>#REF!</v>
      </c>
      <c r="AH493" s="1" t="e">
        <v>#REF!</v>
      </c>
      <c r="AI493" s="88">
        <v>2.2123200000000005</v>
      </c>
      <c r="AJ493" s="167">
        <v>312.3</v>
      </c>
      <c r="AK493" s="167">
        <v>324.8</v>
      </c>
      <c r="AL493" s="167">
        <v>635.70000000000005</v>
      </c>
      <c r="AM493" s="167">
        <v>310.90000000000003</v>
      </c>
      <c r="AN493" s="167"/>
      <c r="AO493" s="167">
        <v>310.90000000000003</v>
      </c>
      <c r="AP493" s="167">
        <v>8157.4999999999991</v>
      </c>
      <c r="AQ493" s="167">
        <v>4247.5</v>
      </c>
      <c r="AR493" s="167">
        <v>4465.8</v>
      </c>
      <c r="AS493" s="167">
        <v>-218.30000000000018</v>
      </c>
      <c r="AT493" s="167"/>
      <c r="AU493" s="167"/>
      <c r="AV493" s="167">
        <v>4247.5</v>
      </c>
      <c r="AW493" s="167"/>
      <c r="AX493" s="167">
        <v>4247.5</v>
      </c>
      <c r="AY493" s="167">
        <v>7426.6</v>
      </c>
    </row>
    <row r="494" spans="1:51" ht="15" customHeight="1" x14ac:dyDescent="0.25">
      <c r="A494" s="1">
        <v>3</v>
      </c>
      <c r="C494" s="115" t="s">
        <v>466</v>
      </c>
      <c r="D494" s="83">
        <v>321</v>
      </c>
      <c r="E494" s="86">
        <v>1548.1000000000001</v>
      </c>
      <c r="F494" s="28">
        <v>207.7</v>
      </c>
      <c r="G494" s="28"/>
      <c r="H494" s="28"/>
      <c r="I494" s="28"/>
      <c r="J494" s="86">
        <v>1340.4</v>
      </c>
      <c r="K494" s="86">
        <v>5255.2</v>
      </c>
      <c r="L494" s="109">
        <v>2.5268312338112251</v>
      </c>
      <c r="M494" s="168">
        <v>4863</v>
      </c>
      <c r="N494" s="168">
        <v>209</v>
      </c>
      <c r="O494" s="168">
        <v>209</v>
      </c>
      <c r="P494" s="168"/>
      <c r="Q494" s="167">
        <v>183.2</v>
      </c>
      <c r="R494" s="167"/>
      <c r="S494" s="167">
        <v>0</v>
      </c>
      <c r="T494" s="88">
        <v>6.4790000000000001</v>
      </c>
      <c r="U494" s="89">
        <v>4777.7600000000011</v>
      </c>
      <c r="V494" s="89" t="e">
        <v>#REF!</v>
      </c>
      <c r="W494" s="110" t="e">
        <v>#REF!</v>
      </c>
      <c r="X494" s="89" t="e">
        <v>#REF!</v>
      </c>
      <c r="Y494" s="1" t="e">
        <v>#REF!</v>
      </c>
      <c r="Z494" s="1" t="e">
        <v>#REF!</v>
      </c>
      <c r="AA494" s="1" t="e">
        <v>#REF!</v>
      </c>
      <c r="AB494" s="1" t="e">
        <v>#REF!</v>
      </c>
      <c r="AC494" s="1" t="e">
        <v>#REF!</v>
      </c>
      <c r="AD494" s="1" t="e">
        <v>#REF!</v>
      </c>
      <c r="AE494" s="1" t="e">
        <v>#REF!</v>
      </c>
      <c r="AF494" s="1" t="e">
        <v>#REF!</v>
      </c>
      <c r="AG494" s="1" t="e">
        <v>#REF!</v>
      </c>
      <c r="AH494" s="1" t="e">
        <v>#REF!</v>
      </c>
      <c r="AI494" s="88">
        <v>2.2123200000000005</v>
      </c>
      <c r="AJ494" s="167">
        <v>130.19999999999999</v>
      </c>
      <c r="AK494" s="167">
        <v>135.4</v>
      </c>
      <c r="AL494" s="167">
        <v>265</v>
      </c>
      <c r="AM494" s="167">
        <v>129.6</v>
      </c>
      <c r="AN494" s="167"/>
      <c r="AO494" s="167">
        <v>129.6</v>
      </c>
      <c r="AP494" s="167">
        <v>5385.4</v>
      </c>
      <c r="AQ494" s="167">
        <v>3837.3</v>
      </c>
      <c r="AR494" s="167">
        <v>3405.4</v>
      </c>
      <c r="AS494" s="167">
        <v>431.90000000000009</v>
      </c>
      <c r="AT494" s="167"/>
      <c r="AU494" s="167"/>
      <c r="AV494" s="167">
        <v>3837.3</v>
      </c>
      <c r="AW494" s="167"/>
      <c r="AX494" s="167">
        <v>3837.3</v>
      </c>
      <c r="AY494" s="167">
        <v>5177.7000000000007</v>
      </c>
    </row>
    <row r="495" spans="1:51" ht="15" customHeight="1" x14ac:dyDescent="0.25">
      <c r="A495" s="1">
        <v>3</v>
      </c>
      <c r="C495" s="115" t="s">
        <v>467</v>
      </c>
      <c r="D495" s="83">
        <v>245</v>
      </c>
      <c r="E495" s="86">
        <v>1195.9000000000001</v>
      </c>
      <c r="F495" s="28">
        <v>210.5</v>
      </c>
      <c r="G495" s="28"/>
      <c r="H495" s="28"/>
      <c r="I495" s="28"/>
      <c r="J495" s="86">
        <v>985.4</v>
      </c>
      <c r="K495" s="86">
        <v>4820.5</v>
      </c>
      <c r="L495" s="109">
        <v>3.0368128112489012</v>
      </c>
      <c r="M495" s="168">
        <v>4635.1000000000004</v>
      </c>
      <c r="N495" s="168">
        <v>0</v>
      </c>
      <c r="O495" s="168">
        <v>0</v>
      </c>
      <c r="P495" s="168"/>
      <c r="Q495" s="167">
        <v>185.4</v>
      </c>
      <c r="R495" s="167"/>
      <c r="S495" s="167">
        <v>0</v>
      </c>
      <c r="T495" s="88">
        <v>6.4790000000000001</v>
      </c>
      <c r="U495" s="89">
        <v>4635.1133333333319</v>
      </c>
      <c r="V495" s="89" t="e">
        <v>#REF!</v>
      </c>
      <c r="W495" s="110" t="e">
        <v>#REF!</v>
      </c>
      <c r="X495" s="89" t="e">
        <v>#REF!</v>
      </c>
      <c r="Y495" s="1" t="e">
        <v>#REF!</v>
      </c>
      <c r="Z495" s="1" t="e">
        <v>#REF!</v>
      </c>
      <c r="AA495" s="1" t="e">
        <v>#REF!</v>
      </c>
      <c r="AB495" s="1" t="e">
        <v>#REF!</v>
      </c>
      <c r="AC495" s="1" t="e">
        <v>#REF!</v>
      </c>
      <c r="AD495" s="1" t="e">
        <v>#REF!</v>
      </c>
      <c r="AE495" s="1" t="e">
        <v>#REF!</v>
      </c>
      <c r="AF495" s="1" t="e">
        <v>#REF!</v>
      </c>
      <c r="AG495" s="1" t="e">
        <v>#REF!</v>
      </c>
      <c r="AH495" s="1" t="e">
        <v>#REF!</v>
      </c>
      <c r="AI495" s="88">
        <v>2.2123200000000005</v>
      </c>
      <c r="AJ495" s="167">
        <v>99.4</v>
      </c>
      <c r="AK495" s="167">
        <v>103.4</v>
      </c>
      <c r="AL495" s="167">
        <v>202.4</v>
      </c>
      <c r="AM495" s="167">
        <v>99</v>
      </c>
      <c r="AN495" s="167"/>
      <c r="AO495" s="167">
        <v>99</v>
      </c>
      <c r="AP495" s="167">
        <v>4919.8999999999996</v>
      </c>
      <c r="AQ495" s="167">
        <v>3724</v>
      </c>
      <c r="AR495" s="167">
        <v>3617.2</v>
      </c>
      <c r="AS495" s="167">
        <v>106.80000000000018</v>
      </c>
      <c r="AT495" s="167"/>
      <c r="AU495" s="167"/>
      <c r="AV495" s="167">
        <v>3724</v>
      </c>
      <c r="AW495" s="167"/>
      <c r="AX495" s="167">
        <v>3724</v>
      </c>
      <c r="AY495" s="167">
        <v>4709.3999999999996</v>
      </c>
    </row>
    <row r="496" spans="1:51" ht="15" customHeight="1" x14ac:dyDescent="0.25">
      <c r="A496" s="1">
        <v>3</v>
      </c>
      <c r="C496" s="115" t="s">
        <v>81</v>
      </c>
      <c r="D496" s="83">
        <v>501</v>
      </c>
      <c r="E496" s="86">
        <v>2304.1</v>
      </c>
      <c r="F496" s="28">
        <v>590.29999999999995</v>
      </c>
      <c r="G496" s="28"/>
      <c r="H496" s="28"/>
      <c r="I496" s="28"/>
      <c r="J496" s="86">
        <v>1713.8</v>
      </c>
      <c r="K496" s="86">
        <v>8935.4</v>
      </c>
      <c r="L496" s="109">
        <v>2.7527596450870444</v>
      </c>
      <c r="M496" s="168">
        <v>8465.1</v>
      </c>
      <c r="N496" s="168">
        <v>99</v>
      </c>
      <c r="O496" s="168">
        <v>99</v>
      </c>
      <c r="P496" s="168"/>
      <c r="Q496" s="167">
        <v>371.3</v>
      </c>
      <c r="R496" s="167"/>
      <c r="S496" s="167">
        <v>0</v>
      </c>
      <c r="T496" s="88">
        <v>6.4790000000000001</v>
      </c>
      <c r="U496" s="89">
        <v>8113.0666666666666</v>
      </c>
      <c r="V496" s="89" t="e">
        <v>#REF!</v>
      </c>
      <c r="W496" s="110" t="e">
        <v>#REF!</v>
      </c>
      <c r="X496" s="89" t="e">
        <v>#REF!</v>
      </c>
      <c r="Y496" s="1" t="e">
        <v>#REF!</v>
      </c>
      <c r="Z496" s="1" t="e">
        <v>#REF!</v>
      </c>
      <c r="AA496" s="1" t="e">
        <v>#REF!</v>
      </c>
      <c r="AB496" s="1" t="e">
        <v>#REF!</v>
      </c>
      <c r="AC496" s="1" t="e">
        <v>#REF!</v>
      </c>
      <c r="AD496" s="1" t="e">
        <v>#REF!</v>
      </c>
      <c r="AE496" s="1" t="e">
        <v>#REF!</v>
      </c>
      <c r="AF496" s="1" t="e">
        <v>#REF!</v>
      </c>
      <c r="AG496" s="1" t="e">
        <v>#REF!</v>
      </c>
      <c r="AH496" s="1" t="e">
        <v>#REF!</v>
      </c>
      <c r="AI496" s="88">
        <v>2.2123200000000005</v>
      </c>
      <c r="AJ496" s="167">
        <v>203.2</v>
      </c>
      <c r="AK496" s="167">
        <v>211.3</v>
      </c>
      <c r="AL496" s="167">
        <v>413.6</v>
      </c>
      <c r="AM496" s="167">
        <v>202.3</v>
      </c>
      <c r="AN496" s="167"/>
      <c r="AO496" s="167">
        <v>202.3</v>
      </c>
      <c r="AP496" s="167">
        <v>9138.6</v>
      </c>
      <c r="AQ496" s="167">
        <v>6834.5</v>
      </c>
      <c r="AR496" s="167">
        <v>5986.3</v>
      </c>
      <c r="AS496" s="167">
        <v>848.19999999999982</v>
      </c>
      <c r="AT496" s="167"/>
      <c r="AU496" s="167"/>
      <c r="AV496" s="167">
        <v>6834.5</v>
      </c>
      <c r="AW496" s="167"/>
      <c r="AX496" s="167">
        <v>6834.5</v>
      </c>
      <c r="AY496" s="167">
        <v>8548.2999999999993</v>
      </c>
    </row>
    <row r="497" spans="1:51" ht="15" customHeight="1" x14ac:dyDescent="0.25">
      <c r="A497" s="1">
        <v>3</v>
      </c>
      <c r="C497" s="115" t="s">
        <v>468</v>
      </c>
      <c r="D497" s="83">
        <v>347</v>
      </c>
      <c r="E497" s="86">
        <v>1642.3000000000002</v>
      </c>
      <c r="F497" s="28">
        <v>322.10000000000002</v>
      </c>
      <c r="G497" s="28"/>
      <c r="H497" s="28"/>
      <c r="I497" s="28"/>
      <c r="J497" s="86">
        <v>1320.2</v>
      </c>
      <c r="K497" s="86">
        <v>5634.5</v>
      </c>
      <c r="L497" s="109">
        <v>2.5062127120517492</v>
      </c>
      <c r="M497" s="168">
        <v>5514</v>
      </c>
      <c r="N497" s="168">
        <v>0</v>
      </c>
      <c r="O497" s="168">
        <v>0</v>
      </c>
      <c r="P497" s="168"/>
      <c r="Q497" s="167">
        <v>120.5</v>
      </c>
      <c r="R497" s="167"/>
      <c r="S497" s="167">
        <v>0</v>
      </c>
      <c r="T497" s="88">
        <v>6.4790000000000001</v>
      </c>
      <c r="U497" s="89">
        <v>5356.3666666666659</v>
      </c>
      <c r="V497" s="89" t="e">
        <v>#REF!</v>
      </c>
      <c r="W497" s="110" t="e">
        <v>#REF!</v>
      </c>
      <c r="X497" s="89" t="e">
        <v>#REF!</v>
      </c>
      <c r="Y497" s="1" t="e">
        <v>#REF!</v>
      </c>
      <c r="Z497" s="1" t="e">
        <v>#REF!</v>
      </c>
      <c r="AA497" s="1" t="e">
        <v>#REF!</v>
      </c>
      <c r="AB497" s="1" t="e">
        <v>#REF!</v>
      </c>
      <c r="AC497" s="1" t="e">
        <v>#REF!</v>
      </c>
      <c r="AD497" s="1" t="e">
        <v>#REF!</v>
      </c>
      <c r="AE497" s="1" t="e">
        <v>#REF!</v>
      </c>
      <c r="AF497" s="1" t="e">
        <v>#REF!</v>
      </c>
      <c r="AG497" s="1" t="e">
        <v>#REF!</v>
      </c>
      <c r="AH497" s="1" t="e">
        <v>#REF!</v>
      </c>
      <c r="AI497" s="88">
        <v>2.2123200000000005</v>
      </c>
      <c r="AJ497" s="167">
        <v>140.80000000000001</v>
      </c>
      <c r="AK497" s="167">
        <v>146.4</v>
      </c>
      <c r="AL497" s="167">
        <v>286.60000000000002</v>
      </c>
      <c r="AM497" s="167">
        <v>140.20000000000002</v>
      </c>
      <c r="AN497" s="167"/>
      <c r="AO497" s="167">
        <v>140.20000000000002</v>
      </c>
      <c r="AP497" s="167">
        <v>5775.3</v>
      </c>
      <c r="AQ497" s="167">
        <v>4133</v>
      </c>
      <c r="AR497" s="167">
        <v>4008.8</v>
      </c>
      <c r="AS497" s="167">
        <v>124.19999999999982</v>
      </c>
      <c r="AT497" s="167"/>
      <c r="AU497" s="167"/>
      <c r="AV497" s="167">
        <v>4133</v>
      </c>
      <c r="AW497" s="167"/>
      <c r="AX497" s="167">
        <v>4133</v>
      </c>
      <c r="AY497" s="167">
        <v>5453.2</v>
      </c>
    </row>
    <row r="498" spans="1:51" ht="15" customHeight="1" x14ac:dyDescent="0.25">
      <c r="A498" s="1">
        <v>3</v>
      </c>
      <c r="C498" s="115" t="s">
        <v>469</v>
      </c>
      <c r="D498" s="83">
        <v>533</v>
      </c>
      <c r="E498" s="86">
        <v>2561.6</v>
      </c>
      <c r="F498" s="28">
        <v>499.7</v>
      </c>
      <c r="G498" s="28"/>
      <c r="H498" s="28"/>
      <c r="I498" s="28"/>
      <c r="J498" s="86">
        <v>2061.9</v>
      </c>
      <c r="K498" s="86">
        <v>5719.7000000000007</v>
      </c>
      <c r="L498" s="109">
        <v>1.6562964138433103</v>
      </c>
      <c r="M498" s="168">
        <v>5534.4</v>
      </c>
      <c r="N498" s="168">
        <v>0</v>
      </c>
      <c r="O498" s="168">
        <v>0</v>
      </c>
      <c r="P498" s="168"/>
      <c r="Q498" s="167">
        <v>185.3</v>
      </c>
      <c r="R498" s="167"/>
      <c r="S498" s="167">
        <v>0</v>
      </c>
      <c r="T498" s="88">
        <v>6.4790000000000001</v>
      </c>
      <c r="U498" s="89">
        <v>5534.3999999999987</v>
      </c>
      <c r="V498" s="89" t="e">
        <v>#REF!</v>
      </c>
      <c r="W498" s="110" t="e">
        <v>#REF!</v>
      </c>
      <c r="X498" s="89" t="e">
        <v>#REF!</v>
      </c>
      <c r="Y498" s="1" t="e">
        <v>#REF!</v>
      </c>
      <c r="Z498" s="1" t="e">
        <v>#REF!</v>
      </c>
      <c r="AA498" s="1" t="e">
        <v>#REF!</v>
      </c>
      <c r="AB498" s="1" t="e">
        <v>#REF!</v>
      </c>
      <c r="AC498" s="1" t="e">
        <v>#REF!</v>
      </c>
      <c r="AD498" s="1" t="e">
        <v>#REF!</v>
      </c>
      <c r="AE498" s="1" t="e">
        <v>#REF!</v>
      </c>
      <c r="AF498" s="1" t="e">
        <v>#REF!</v>
      </c>
      <c r="AG498" s="1" t="e">
        <v>#REF!</v>
      </c>
      <c r="AH498" s="1" t="e">
        <v>#REF!</v>
      </c>
      <c r="AI498" s="88">
        <v>2.2123200000000005</v>
      </c>
      <c r="AJ498" s="167">
        <v>216.2</v>
      </c>
      <c r="AK498" s="167">
        <v>224.8</v>
      </c>
      <c r="AL498" s="167">
        <v>440</v>
      </c>
      <c r="AM498" s="167">
        <v>215.2</v>
      </c>
      <c r="AN498" s="167"/>
      <c r="AO498" s="167">
        <v>215.2</v>
      </c>
      <c r="AP498" s="167">
        <v>5935.9000000000005</v>
      </c>
      <c r="AQ498" s="167">
        <v>3374.3</v>
      </c>
      <c r="AR498" s="167">
        <v>3758.1</v>
      </c>
      <c r="AS498" s="167">
        <v>-383.79999999999973</v>
      </c>
      <c r="AT498" s="167"/>
      <c r="AU498" s="167"/>
      <c r="AV498" s="167">
        <v>3374.3</v>
      </c>
      <c r="AW498" s="167"/>
      <c r="AX498" s="167">
        <v>3374.3</v>
      </c>
      <c r="AY498" s="167">
        <v>5436.2000000000007</v>
      </c>
    </row>
    <row r="499" spans="1:51" ht="15" customHeight="1" x14ac:dyDescent="0.25">
      <c r="A499" s="1">
        <v>3</v>
      </c>
      <c r="C499" s="115" t="s">
        <v>470</v>
      </c>
      <c r="D499" s="83">
        <v>520</v>
      </c>
      <c r="E499" s="86">
        <v>2508</v>
      </c>
      <c r="F499" s="28">
        <v>425.4</v>
      </c>
      <c r="G499" s="28"/>
      <c r="H499" s="28"/>
      <c r="I499" s="28"/>
      <c r="J499" s="86">
        <v>2082.6</v>
      </c>
      <c r="K499" s="86">
        <v>5894.2</v>
      </c>
      <c r="L499" s="109">
        <v>1.7494983793795338</v>
      </c>
      <c r="M499" s="168">
        <v>5742</v>
      </c>
      <c r="N499" s="168">
        <v>0</v>
      </c>
      <c r="O499" s="168">
        <v>0</v>
      </c>
      <c r="P499" s="168"/>
      <c r="Q499" s="167">
        <v>152.19999999999999</v>
      </c>
      <c r="R499" s="167"/>
      <c r="S499" s="167">
        <v>0</v>
      </c>
      <c r="T499" s="88">
        <v>6.4790000000000001</v>
      </c>
      <c r="U499" s="89">
        <v>5741.9266666666672</v>
      </c>
      <c r="V499" s="89" t="e">
        <v>#REF!</v>
      </c>
      <c r="W499" s="110" t="e">
        <v>#REF!</v>
      </c>
      <c r="X499" s="89" t="e">
        <v>#REF!</v>
      </c>
      <c r="Y499" s="1" t="e">
        <v>#REF!</v>
      </c>
      <c r="Z499" s="1" t="e">
        <v>#REF!</v>
      </c>
      <c r="AA499" s="1" t="e">
        <v>#REF!</v>
      </c>
      <c r="AB499" s="1" t="e">
        <v>#REF!</v>
      </c>
      <c r="AC499" s="1" t="e">
        <v>#REF!</v>
      </c>
      <c r="AD499" s="1" t="e">
        <v>#REF!</v>
      </c>
      <c r="AE499" s="1" t="e">
        <v>#REF!</v>
      </c>
      <c r="AF499" s="1" t="e">
        <v>#REF!</v>
      </c>
      <c r="AG499" s="1" t="e">
        <v>#REF!</v>
      </c>
      <c r="AH499" s="1" t="e">
        <v>#REF!</v>
      </c>
      <c r="AI499" s="88">
        <v>2.2123200000000005</v>
      </c>
      <c r="AJ499" s="167">
        <v>210.9</v>
      </c>
      <c r="AK499" s="167">
        <v>219.3</v>
      </c>
      <c r="AL499" s="167">
        <v>429.2</v>
      </c>
      <c r="AM499" s="167">
        <v>209.89999999999998</v>
      </c>
      <c r="AN499" s="167"/>
      <c r="AO499" s="167">
        <v>209.89999999999998</v>
      </c>
      <c r="AP499" s="167">
        <v>6105.0999999999995</v>
      </c>
      <c r="AQ499" s="167">
        <v>3597.1</v>
      </c>
      <c r="AR499" s="167">
        <v>3589.7</v>
      </c>
      <c r="AS499" s="167">
        <v>7.4000000000000909</v>
      </c>
      <c r="AT499" s="167"/>
      <c r="AU499" s="167"/>
      <c r="AV499" s="167">
        <v>3597.1</v>
      </c>
      <c r="AW499" s="167"/>
      <c r="AX499" s="167">
        <v>3597.1</v>
      </c>
      <c r="AY499" s="167">
        <v>5679.7</v>
      </c>
    </row>
    <row r="500" spans="1:51" ht="15" customHeight="1" x14ac:dyDescent="0.25">
      <c r="A500" s="1">
        <v>3</v>
      </c>
      <c r="C500" s="115" t="s">
        <v>471</v>
      </c>
      <c r="D500" s="83">
        <v>2602</v>
      </c>
      <c r="E500" s="86">
        <v>12548.6</v>
      </c>
      <c r="F500" s="28">
        <v>2693.5</v>
      </c>
      <c r="G500" s="28"/>
      <c r="H500" s="28"/>
      <c r="I500" s="28"/>
      <c r="J500" s="86">
        <v>9855.1</v>
      </c>
      <c r="K500" s="86">
        <v>9310.5999999999985</v>
      </c>
      <c r="L500" s="109">
        <v>0.55228391756777251</v>
      </c>
      <c r="M500" s="168">
        <v>8858.7999999999993</v>
      </c>
      <c r="N500" s="168">
        <v>0</v>
      </c>
      <c r="O500" s="168">
        <v>0</v>
      </c>
      <c r="P500" s="168"/>
      <c r="Q500" s="167">
        <v>451.8</v>
      </c>
      <c r="R500" s="167"/>
      <c r="S500" s="167">
        <v>0</v>
      </c>
      <c r="T500" s="88">
        <v>6.4790000000000001</v>
      </c>
      <c r="U500" s="89">
        <v>8858.76</v>
      </c>
      <c r="V500" s="89" t="e">
        <v>#REF!</v>
      </c>
      <c r="W500" s="110" t="e">
        <v>#REF!</v>
      </c>
      <c r="X500" s="89" t="e">
        <v>#REF!</v>
      </c>
      <c r="Y500" s="1" t="e">
        <v>#REF!</v>
      </c>
      <c r="Z500" s="1" t="e">
        <v>#REF!</v>
      </c>
      <c r="AA500" s="1" t="e">
        <v>#REF!</v>
      </c>
      <c r="AB500" s="1" t="e">
        <v>#REF!</v>
      </c>
      <c r="AC500" s="1" t="e">
        <v>#REF!</v>
      </c>
      <c r="AD500" s="1" t="e">
        <v>#REF!</v>
      </c>
      <c r="AE500" s="1" t="e">
        <v>#REF!</v>
      </c>
      <c r="AF500" s="1" t="e">
        <v>#REF!</v>
      </c>
      <c r="AG500" s="1" t="e">
        <v>#REF!</v>
      </c>
      <c r="AH500" s="1" t="e">
        <v>#REF!</v>
      </c>
      <c r="AI500" s="88">
        <v>2.2123200000000005</v>
      </c>
      <c r="AJ500" s="167">
        <v>1055.4000000000001</v>
      </c>
      <c r="AK500" s="167">
        <v>1097.5999999999999</v>
      </c>
      <c r="AL500" s="167">
        <v>2148.4</v>
      </c>
      <c r="AM500" s="167">
        <v>1050.8000000000002</v>
      </c>
      <c r="AN500" s="167"/>
      <c r="AO500" s="167">
        <v>1050.8000000000002</v>
      </c>
      <c r="AP500" s="167">
        <v>10365.999999999998</v>
      </c>
      <c r="AQ500" s="167">
        <v>0</v>
      </c>
      <c r="AR500" s="167">
        <v>0</v>
      </c>
      <c r="AS500" s="167">
        <v>0</v>
      </c>
      <c r="AT500" s="167"/>
      <c r="AU500" s="167"/>
      <c r="AV500" s="167">
        <v>0</v>
      </c>
      <c r="AW500" s="167"/>
      <c r="AX500" s="167">
        <v>0</v>
      </c>
      <c r="AY500" s="167">
        <v>9855.1</v>
      </c>
    </row>
    <row r="501" spans="1:51" ht="15" customHeight="1" x14ac:dyDescent="0.25">
      <c r="A501" s="1">
        <v>3</v>
      </c>
      <c r="C501" s="115" t="s">
        <v>152</v>
      </c>
      <c r="D501" s="83">
        <v>444</v>
      </c>
      <c r="E501" s="86">
        <v>2126.9</v>
      </c>
      <c r="F501" s="28">
        <v>312.7</v>
      </c>
      <c r="G501" s="28"/>
      <c r="H501" s="28"/>
      <c r="I501" s="28"/>
      <c r="J501" s="86">
        <v>1814.2</v>
      </c>
      <c r="K501" s="86">
        <v>4579.0999999999995</v>
      </c>
      <c r="L501" s="109">
        <v>1.5918024831437394</v>
      </c>
      <c r="M501" s="168">
        <v>4443.3999999999996</v>
      </c>
      <c r="N501" s="168">
        <v>0</v>
      </c>
      <c r="O501" s="168">
        <v>0</v>
      </c>
      <c r="P501" s="168"/>
      <c r="Q501" s="167">
        <v>135.69999999999999</v>
      </c>
      <c r="R501" s="167"/>
      <c r="S501" s="167">
        <v>0</v>
      </c>
      <c r="T501" s="88">
        <v>6.4790000000000001</v>
      </c>
      <c r="U501" s="89">
        <v>4443.3599999999997</v>
      </c>
      <c r="V501" s="89" t="e">
        <v>#REF!</v>
      </c>
      <c r="W501" s="110" t="e">
        <v>#REF!</v>
      </c>
      <c r="X501" s="89" t="e">
        <v>#REF!</v>
      </c>
      <c r="Y501" s="1" t="e">
        <v>#REF!</v>
      </c>
      <c r="Z501" s="1" t="e">
        <v>#REF!</v>
      </c>
      <c r="AA501" s="1" t="e">
        <v>#REF!</v>
      </c>
      <c r="AB501" s="1" t="e">
        <v>#REF!</v>
      </c>
      <c r="AC501" s="1" t="e">
        <v>#REF!</v>
      </c>
      <c r="AD501" s="1" t="e">
        <v>#REF!</v>
      </c>
      <c r="AE501" s="1" t="e">
        <v>#REF!</v>
      </c>
      <c r="AF501" s="1" t="e">
        <v>#REF!</v>
      </c>
      <c r="AG501" s="1" t="e">
        <v>#REF!</v>
      </c>
      <c r="AH501" s="1" t="e">
        <v>#REF!</v>
      </c>
      <c r="AI501" s="88">
        <v>2.2123200000000005</v>
      </c>
      <c r="AJ501" s="167">
        <v>180.1</v>
      </c>
      <c r="AK501" s="167">
        <v>187.3</v>
      </c>
      <c r="AL501" s="167">
        <v>366.6</v>
      </c>
      <c r="AM501" s="167">
        <v>179.3</v>
      </c>
      <c r="AN501" s="167"/>
      <c r="AO501" s="167">
        <v>179.3</v>
      </c>
      <c r="AP501" s="167">
        <v>4759.2</v>
      </c>
      <c r="AQ501" s="167">
        <v>2632.3</v>
      </c>
      <c r="AR501" s="167">
        <v>2528.6999999999998</v>
      </c>
      <c r="AS501" s="167">
        <v>103.60000000000036</v>
      </c>
      <c r="AT501" s="167"/>
      <c r="AU501" s="167"/>
      <c r="AV501" s="167">
        <v>2632.3</v>
      </c>
      <c r="AW501" s="167"/>
      <c r="AX501" s="167">
        <v>2632.3</v>
      </c>
      <c r="AY501" s="167">
        <v>4446.5</v>
      </c>
    </row>
    <row r="502" spans="1:51" ht="15" customHeight="1" x14ac:dyDescent="0.25">
      <c r="A502" s="1">
        <v>3</v>
      </c>
      <c r="C502" s="115" t="s">
        <v>91</v>
      </c>
      <c r="D502" s="83">
        <v>538</v>
      </c>
      <c r="E502" s="86">
        <v>2535.6000000000004</v>
      </c>
      <c r="F502" s="28">
        <v>651.70000000000005</v>
      </c>
      <c r="G502" s="28"/>
      <c r="H502" s="28"/>
      <c r="I502" s="28"/>
      <c r="J502" s="86">
        <v>1883.9</v>
      </c>
      <c r="K502" s="86">
        <v>6549.3</v>
      </c>
      <c r="L502" s="109">
        <v>1.8789041633507397</v>
      </c>
      <c r="M502" s="168">
        <v>6192.6</v>
      </c>
      <c r="N502" s="168">
        <v>98.5</v>
      </c>
      <c r="O502" s="168">
        <v>98.5</v>
      </c>
      <c r="P502" s="168"/>
      <c r="Q502" s="167">
        <v>258.2</v>
      </c>
      <c r="R502" s="167"/>
      <c r="S502" s="167">
        <v>0</v>
      </c>
      <c r="T502" s="88">
        <v>6.4790000000000001</v>
      </c>
      <c r="U502" s="89">
        <v>6000.6333333333323</v>
      </c>
      <c r="V502" s="89" t="e">
        <v>#REF!</v>
      </c>
      <c r="W502" s="110" t="e">
        <v>#REF!</v>
      </c>
      <c r="X502" s="89" t="e">
        <v>#REF!</v>
      </c>
      <c r="Y502" s="1" t="e">
        <v>#REF!</v>
      </c>
      <c r="Z502" s="1" t="e">
        <v>#REF!</v>
      </c>
      <c r="AA502" s="1" t="e">
        <v>#REF!</v>
      </c>
      <c r="AB502" s="1" t="e">
        <v>#REF!</v>
      </c>
      <c r="AC502" s="1" t="e">
        <v>#REF!</v>
      </c>
      <c r="AD502" s="1" t="e">
        <v>#REF!</v>
      </c>
      <c r="AE502" s="1" t="e">
        <v>#REF!</v>
      </c>
      <c r="AF502" s="1" t="e">
        <v>#REF!</v>
      </c>
      <c r="AG502" s="1" t="e">
        <v>#REF!</v>
      </c>
      <c r="AH502" s="1" t="e">
        <v>#REF!</v>
      </c>
      <c r="AI502" s="88">
        <v>2.2123200000000005</v>
      </c>
      <c r="AJ502" s="167">
        <v>218.2</v>
      </c>
      <c r="AK502" s="167">
        <v>226.9</v>
      </c>
      <c r="AL502" s="167">
        <v>444.1</v>
      </c>
      <c r="AM502" s="167">
        <v>217.20000000000002</v>
      </c>
      <c r="AN502" s="167"/>
      <c r="AO502" s="167">
        <v>217.20000000000002</v>
      </c>
      <c r="AP502" s="167">
        <v>6767.5</v>
      </c>
      <c r="AQ502" s="167">
        <v>4231.8999999999996</v>
      </c>
      <c r="AR502" s="167">
        <v>4293.2</v>
      </c>
      <c r="AS502" s="167">
        <v>-61.300000000000182</v>
      </c>
      <c r="AT502" s="167"/>
      <c r="AU502" s="167"/>
      <c r="AV502" s="167">
        <v>4231.8999999999996</v>
      </c>
      <c r="AW502" s="167"/>
      <c r="AX502" s="167">
        <v>4231.8999999999996</v>
      </c>
      <c r="AY502" s="167">
        <v>6115.7999999999993</v>
      </c>
    </row>
    <row r="503" spans="1:51" ht="15" customHeight="1" x14ac:dyDescent="0.25">
      <c r="A503" s="1">
        <v>2</v>
      </c>
      <c r="B503" s="1">
        <v>2</v>
      </c>
      <c r="C503" s="115" t="s">
        <v>43</v>
      </c>
      <c r="D503" s="83">
        <v>16290</v>
      </c>
      <c r="E503" s="86">
        <v>227952.5</v>
      </c>
      <c r="F503" s="28">
        <v>70869.399999999994</v>
      </c>
      <c r="G503" s="28"/>
      <c r="H503" s="28">
        <v>0</v>
      </c>
      <c r="I503" s="28"/>
      <c r="J503" s="86">
        <v>157083.1</v>
      </c>
      <c r="K503" s="86">
        <v>474613.5</v>
      </c>
      <c r="L503" s="109">
        <v>1.8835833355954741</v>
      </c>
      <c r="M503" s="168">
        <v>409161.2</v>
      </c>
      <c r="N503" s="168">
        <v>491.1</v>
      </c>
      <c r="O503" s="168">
        <v>491.1</v>
      </c>
      <c r="P503" s="168"/>
      <c r="Q503" s="167">
        <v>15013.9</v>
      </c>
      <c r="R503" s="167"/>
      <c r="S503" s="167">
        <v>49947.3</v>
      </c>
      <c r="T503" s="88">
        <v>15.468</v>
      </c>
      <c r="U503" s="89">
        <v>302414.43000000005</v>
      </c>
      <c r="V503" s="89" t="e">
        <v>#REF!</v>
      </c>
      <c r="W503" s="110" t="e">
        <v>#REF!</v>
      </c>
      <c r="X503" s="89" t="e">
        <v>#REF!</v>
      </c>
      <c r="Y503" s="1" t="e">
        <v>#REF!</v>
      </c>
      <c r="Z503" s="1" t="e">
        <v>#REF!</v>
      </c>
      <c r="AA503" s="1" t="e">
        <v>#REF!</v>
      </c>
      <c r="AB503" s="1" t="e">
        <v>#REF!</v>
      </c>
      <c r="AC503" s="1" t="e">
        <v>#REF!</v>
      </c>
      <c r="AD503" s="1" t="e">
        <v>#REF!</v>
      </c>
      <c r="AE503" s="1" t="e">
        <v>#REF!</v>
      </c>
      <c r="AF503" s="1" t="e">
        <v>#REF!</v>
      </c>
      <c r="AG503" s="1" t="e">
        <v>#REF!</v>
      </c>
      <c r="AH503" s="1" t="e">
        <v>#REF!</v>
      </c>
      <c r="AI503" s="88">
        <v>3.5481600000000002</v>
      </c>
      <c r="AJ503" s="167">
        <v>10597.3</v>
      </c>
      <c r="AK503" s="167">
        <v>11021.2</v>
      </c>
      <c r="AL503" s="167">
        <v>21572.2</v>
      </c>
      <c r="AM503" s="167">
        <v>10551</v>
      </c>
      <c r="AN503" s="167" t="e">
        <v>#REF!</v>
      </c>
      <c r="AO503" s="167" t="e">
        <v>#REF!</v>
      </c>
      <c r="AP503" s="167">
        <v>485210.8</v>
      </c>
      <c r="AQ503" s="167">
        <v>257258.3</v>
      </c>
      <c r="AR503" s="167">
        <v>135633.4</v>
      </c>
      <c r="AS503" s="167">
        <v>121624.9</v>
      </c>
      <c r="AT503" s="167">
        <v>0</v>
      </c>
      <c r="AU503" s="167">
        <v>0</v>
      </c>
      <c r="AV503" s="167">
        <v>257258.3</v>
      </c>
      <c r="AW503" s="167"/>
      <c r="AX503" s="167">
        <v>257258.3</v>
      </c>
      <c r="AY503" s="167">
        <v>414341.4</v>
      </c>
    </row>
    <row r="504" spans="1:51" x14ac:dyDescent="0.25">
      <c r="A504" s="27">
        <v>1</v>
      </c>
      <c r="B504" s="27">
        <v>1</v>
      </c>
      <c r="C504" s="158" t="s">
        <v>472</v>
      </c>
      <c r="D504" s="159">
        <v>20412</v>
      </c>
      <c r="E504" s="84">
        <v>406137.40000000008</v>
      </c>
      <c r="F504" s="84">
        <v>152868</v>
      </c>
      <c r="G504" s="84"/>
      <c r="H504" s="84">
        <v>0</v>
      </c>
      <c r="I504" s="84">
        <v>0</v>
      </c>
      <c r="J504" s="84">
        <v>253269.40000000002</v>
      </c>
      <c r="K504" s="84">
        <v>628930.5</v>
      </c>
      <c r="L504" s="84"/>
      <c r="M504" s="169">
        <v>566946.6</v>
      </c>
      <c r="N504" s="169">
        <v>0</v>
      </c>
      <c r="O504" s="169">
        <v>0</v>
      </c>
      <c r="P504" s="169">
        <v>0</v>
      </c>
      <c r="Q504" s="169">
        <v>15398.7</v>
      </c>
      <c r="R504" s="169">
        <v>0</v>
      </c>
      <c r="S504" s="169">
        <v>46585.2</v>
      </c>
      <c r="T504" s="88"/>
      <c r="U504" s="84">
        <v>477455.11999999988</v>
      </c>
      <c r="V504" s="84" t="e">
        <v>#REF!</v>
      </c>
      <c r="W504" s="84" t="e">
        <v>#REF!</v>
      </c>
      <c r="X504" s="84" t="e">
        <v>#REF!</v>
      </c>
      <c r="Y504" s="160" t="e">
        <v>#REF!</v>
      </c>
      <c r="Z504" s="160" t="e">
        <v>#REF!</v>
      </c>
      <c r="AA504" s="160" t="e">
        <v>#REF!</v>
      </c>
      <c r="AB504" s="160" t="e">
        <v>#REF!</v>
      </c>
      <c r="AC504" s="160" t="e">
        <v>#REF!</v>
      </c>
      <c r="AD504" s="160" t="e">
        <v>#REF!</v>
      </c>
      <c r="AE504" s="160" t="e">
        <v>#REF!</v>
      </c>
      <c r="AF504" s="160" t="e">
        <v>#REF!</v>
      </c>
      <c r="AG504" s="160" t="e">
        <v>#REF!</v>
      </c>
      <c r="AH504" s="160" t="e">
        <v>#REF!</v>
      </c>
      <c r="AI504" s="97">
        <v>0</v>
      </c>
      <c r="AJ504" s="166">
        <v>23294.400000000001</v>
      </c>
      <c r="AK504" s="166">
        <v>24226.1</v>
      </c>
      <c r="AL504" s="166">
        <v>47418.600000000006</v>
      </c>
      <c r="AM504" s="166">
        <v>23192.5</v>
      </c>
      <c r="AN504" s="166" t="e">
        <v>#REF!</v>
      </c>
      <c r="AO504" s="166" t="e">
        <v>#REF!</v>
      </c>
      <c r="AP504" s="166">
        <v>652224.89999999991</v>
      </c>
      <c r="AQ504" s="166">
        <v>289319.59999999998</v>
      </c>
      <c r="AR504" s="166">
        <v>191951.5</v>
      </c>
      <c r="AS504" s="166">
        <v>97368.099999999977</v>
      </c>
      <c r="AT504" s="166">
        <v>133.4</v>
      </c>
      <c r="AU504" s="166">
        <v>0</v>
      </c>
      <c r="AV504" s="166">
        <v>289453</v>
      </c>
      <c r="AW504" s="166">
        <v>0</v>
      </c>
      <c r="AX504" s="166">
        <v>289453</v>
      </c>
      <c r="AY504" s="166">
        <v>542722.4</v>
      </c>
    </row>
    <row r="505" spans="1:51" ht="15" customHeight="1" x14ac:dyDescent="0.25">
      <c r="A505" s="1">
        <v>4</v>
      </c>
      <c r="B505" s="1">
        <v>3</v>
      </c>
      <c r="C505" s="115" t="s">
        <v>473</v>
      </c>
      <c r="D505" s="83">
        <v>10764</v>
      </c>
      <c r="E505" s="86">
        <v>63499.4</v>
      </c>
      <c r="F505" s="28">
        <v>46641.9</v>
      </c>
      <c r="G505" s="28"/>
      <c r="H505" s="28"/>
      <c r="I505" s="28"/>
      <c r="J505" s="86">
        <v>16857.5</v>
      </c>
      <c r="K505" s="86">
        <v>14165.200000000003</v>
      </c>
      <c r="L505" s="109">
        <v>0.45129601848156159</v>
      </c>
      <c r="M505" s="168">
        <v>13578</v>
      </c>
      <c r="N505" s="168">
        <v>0</v>
      </c>
      <c r="O505" s="168">
        <v>0</v>
      </c>
      <c r="P505" s="168"/>
      <c r="Q505" s="167">
        <v>587.20000000000005</v>
      </c>
      <c r="R505" s="167"/>
      <c r="S505" s="167">
        <v>0</v>
      </c>
      <c r="T505" s="88">
        <v>2.9159999999999999</v>
      </c>
      <c r="U505" s="89">
        <v>13577.9</v>
      </c>
      <c r="V505" s="89" t="e">
        <v>#REF!</v>
      </c>
      <c r="W505" s="110" t="e">
        <v>#REF!</v>
      </c>
      <c r="X505" s="89" t="e">
        <v>#REF!</v>
      </c>
      <c r="Y505" s="1" t="e">
        <v>#REF!</v>
      </c>
      <c r="Z505" s="1" t="e">
        <v>#REF!</v>
      </c>
      <c r="AA505" s="1" t="e">
        <v>#REF!</v>
      </c>
      <c r="AB505" s="1" t="e">
        <v>#REF!</v>
      </c>
      <c r="AC505" s="1" t="e">
        <v>#REF!</v>
      </c>
      <c r="AD505" s="1" t="e">
        <v>#REF!</v>
      </c>
      <c r="AE505" s="1" t="e">
        <v>#REF!</v>
      </c>
      <c r="AF505" s="1" t="e">
        <v>#REF!</v>
      </c>
      <c r="AG505" s="1" t="e">
        <v>#REF!</v>
      </c>
      <c r="AH505" s="1" t="e">
        <v>#REF!</v>
      </c>
      <c r="AI505" s="88">
        <v>3.091968</v>
      </c>
      <c r="AJ505" s="167">
        <v>6102.1</v>
      </c>
      <c r="AK505" s="167">
        <v>6346.2</v>
      </c>
      <c r="AL505" s="167">
        <v>12421.6</v>
      </c>
      <c r="AM505" s="167">
        <v>6075.4000000000005</v>
      </c>
      <c r="AN505" s="167"/>
      <c r="AO505" s="167">
        <v>6075.4000000000005</v>
      </c>
      <c r="AP505" s="167">
        <v>20267.300000000003</v>
      </c>
      <c r="AQ505" s="167">
        <v>0</v>
      </c>
      <c r="AR505" s="167">
        <v>0</v>
      </c>
      <c r="AS505" s="167">
        <v>0</v>
      </c>
      <c r="AT505" s="167"/>
      <c r="AU505" s="167"/>
      <c r="AV505" s="167">
        <v>0</v>
      </c>
      <c r="AW505" s="167"/>
      <c r="AX505" s="167">
        <v>0</v>
      </c>
      <c r="AY505" s="168">
        <v>16857.5</v>
      </c>
    </row>
    <row r="506" spans="1:51" ht="15" customHeight="1" x14ac:dyDescent="0.25">
      <c r="A506" s="1">
        <v>3</v>
      </c>
      <c r="C506" s="115" t="s">
        <v>474</v>
      </c>
      <c r="D506" s="83">
        <v>945</v>
      </c>
      <c r="E506" s="86">
        <v>4626.7</v>
      </c>
      <c r="F506" s="28">
        <v>765.4</v>
      </c>
      <c r="G506" s="28"/>
      <c r="H506" s="28"/>
      <c r="I506" s="28"/>
      <c r="J506" s="86">
        <v>3861.3</v>
      </c>
      <c r="K506" s="86">
        <v>7947.1000000000013</v>
      </c>
      <c r="L506" s="109">
        <v>1.2979826562169519</v>
      </c>
      <c r="M506" s="168">
        <v>7694.3</v>
      </c>
      <c r="N506" s="168">
        <v>0</v>
      </c>
      <c r="O506" s="168">
        <v>0</v>
      </c>
      <c r="P506" s="168"/>
      <c r="Q506" s="167">
        <v>252.8</v>
      </c>
      <c r="R506" s="167"/>
      <c r="S506" s="167">
        <v>0</v>
      </c>
      <c r="T506" s="88">
        <v>6.4790000000000001</v>
      </c>
      <c r="U506" s="89">
        <v>7694.4066666666668</v>
      </c>
      <c r="V506" s="89" t="e">
        <v>#REF!</v>
      </c>
      <c r="W506" s="110" t="e">
        <v>#REF!</v>
      </c>
      <c r="X506" s="89" t="e">
        <v>#REF!</v>
      </c>
      <c r="Y506" s="1" t="e">
        <v>#REF!</v>
      </c>
      <c r="Z506" s="1" t="e">
        <v>#REF!</v>
      </c>
      <c r="AA506" s="1" t="e">
        <v>#REF!</v>
      </c>
      <c r="AB506" s="1" t="e">
        <v>#REF!</v>
      </c>
      <c r="AC506" s="1" t="e">
        <v>#REF!</v>
      </c>
      <c r="AD506" s="1" t="e">
        <v>#REF!</v>
      </c>
      <c r="AE506" s="1" t="e">
        <v>#REF!</v>
      </c>
      <c r="AF506" s="1" t="e">
        <v>#REF!</v>
      </c>
      <c r="AG506" s="1" t="e">
        <v>#REF!</v>
      </c>
      <c r="AH506" s="1" t="e">
        <v>#REF!</v>
      </c>
      <c r="AI506" s="88">
        <v>2.2123200000000005</v>
      </c>
      <c r="AJ506" s="167">
        <v>383.3</v>
      </c>
      <c r="AK506" s="167">
        <v>398.6</v>
      </c>
      <c r="AL506" s="167">
        <v>780.2</v>
      </c>
      <c r="AM506" s="167">
        <v>381.6</v>
      </c>
      <c r="AN506" s="167"/>
      <c r="AO506" s="167">
        <v>381.6</v>
      </c>
      <c r="AP506" s="167">
        <v>8330.4000000000015</v>
      </c>
      <c r="AQ506" s="167">
        <v>3703.7</v>
      </c>
      <c r="AR506" s="167">
        <v>4322.1000000000004</v>
      </c>
      <c r="AS506" s="167">
        <v>-618.40000000000055</v>
      </c>
      <c r="AT506" s="167"/>
      <c r="AU506" s="167"/>
      <c r="AV506" s="167">
        <v>3703.7</v>
      </c>
      <c r="AW506" s="167"/>
      <c r="AX506" s="167">
        <v>3703.7</v>
      </c>
      <c r="AY506" s="168">
        <v>7565</v>
      </c>
    </row>
    <row r="507" spans="1:51" ht="15" customHeight="1" x14ac:dyDescent="0.25">
      <c r="A507" s="1">
        <v>3</v>
      </c>
      <c r="C507" s="115" t="s">
        <v>475</v>
      </c>
      <c r="D507" s="83">
        <v>511</v>
      </c>
      <c r="E507" s="86">
        <v>2410.3000000000002</v>
      </c>
      <c r="F507" s="28">
        <v>793.1</v>
      </c>
      <c r="G507" s="28"/>
      <c r="H507" s="28"/>
      <c r="I507" s="28"/>
      <c r="J507" s="86">
        <v>1617.2</v>
      </c>
      <c r="K507" s="86">
        <v>5727.1</v>
      </c>
      <c r="L507" s="109">
        <v>1.7298398045892056</v>
      </c>
      <c r="M507" s="168">
        <v>5564.1</v>
      </c>
      <c r="N507" s="168">
        <v>0</v>
      </c>
      <c r="O507" s="168">
        <v>0</v>
      </c>
      <c r="P507" s="168"/>
      <c r="Q507" s="167">
        <v>163</v>
      </c>
      <c r="R507" s="167"/>
      <c r="S507" s="167">
        <v>0</v>
      </c>
      <c r="T507" s="88">
        <v>6.4790000000000001</v>
      </c>
      <c r="U507" s="89">
        <v>5564.1333333333323</v>
      </c>
      <c r="V507" s="89" t="e">
        <v>#REF!</v>
      </c>
      <c r="W507" s="110" t="e">
        <v>#REF!</v>
      </c>
      <c r="X507" s="89" t="e">
        <v>#REF!</v>
      </c>
      <c r="Y507" s="1" t="e">
        <v>#REF!</v>
      </c>
      <c r="Z507" s="1" t="e">
        <v>#REF!</v>
      </c>
      <c r="AA507" s="1" t="e">
        <v>#REF!</v>
      </c>
      <c r="AB507" s="1" t="e">
        <v>#REF!</v>
      </c>
      <c r="AC507" s="1" t="e">
        <v>#REF!</v>
      </c>
      <c r="AD507" s="1" t="e">
        <v>#REF!</v>
      </c>
      <c r="AE507" s="1" t="e">
        <v>#REF!</v>
      </c>
      <c r="AF507" s="1" t="e">
        <v>#REF!</v>
      </c>
      <c r="AG507" s="1" t="e">
        <v>#REF!</v>
      </c>
      <c r="AH507" s="1" t="e">
        <v>#REF!</v>
      </c>
      <c r="AI507" s="88">
        <v>2.2123200000000005</v>
      </c>
      <c r="AJ507" s="167">
        <v>207.3</v>
      </c>
      <c r="AK507" s="167">
        <v>215.6</v>
      </c>
      <c r="AL507" s="167">
        <v>422</v>
      </c>
      <c r="AM507" s="167">
        <v>206.4</v>
      </c>
      <c r="AN507" s="167"/>
      <c r="AO507" s="167">
        <v>206.4</v>
      </c>
      <c r="AP507" s="167">
        <v>5934.4000000000005</v>
      </c>
      <c r="AQ507" s="167">
        <v>3524.1</v>
      </c>
      <c r="AR507" s="167">
        <v>3626.5</v>
      </c>
      <c r="AS507" s="167">
        <v>-102.40000000000009</v>
      </c>
      <c r="AT507" s="167"/>
      <c r="AU507" s="167"/>
      <c r="AV507" s="167">
        <v>3524.1</v>
      </c>
      <c r="AW507" s="167"/>
      <c r="AX507" s="167">
        <v>3524.1</v>
      </c>
      <c r="AY507" s="168">
        <v>5141.3</v>
      </c>
    </row>
    <row r="508" spans="1:51" ht="15" customHeight="1" x14ac:dyDescent="0.25">
      <c r="A508" s="1">
        <v>3</v>
      </c>
      <c r="C508" s="115" t="s">
        <v>476</v>
      </c>
      <c r="D508" s="83">
        <v>547</v>
      </c>
      <c r="E508" s="86">
        <v>2722.8</v>
      </c>
      <c r="F508" s="28">
        <v>1089.7</v>
      </c>
      <c r="G508" s="28"/>
      <c r="H508" s="28"/>
      <c r="I508" s="28"/>
      <c r="J508" s="86">
        <v>1633.1</v>
      </c>
      <c r="K508" s="86">
        <v>5947.2</v>
      </c>
      <c r="L508" s="109">
        <v>1.6780976819215956</v>
      </c>
      <c r="M508" s="168">
        <v>5775.3</v>
      </c>
      <c r="N508" s="168">
        <v>0</v>
      </c>
      <c r="O508" s="168">
        <v>0</v>
      </c>
      <c r="P508" s="168"/>
      <c r="Q508" s="167">
        <v>171.9</v>
      </c>
      <c r="R508" s="167"/>
      <c r="S508" s="167">
        <v>0</v>
      </c>
      <c r="T508" s="88">
        <v>6.4790000000000001</v>
      </c>
      <c r="U508" s="89">
        <v>5775.2933333333331</v>
      </c>
      <c r="V508" s="89" t="e">
        <v>#REF!</v>
      </c>
      <c r="W508" s="110" t="e">
        <v>#REF!</v>
      </c>
      <c r="X508" s="89" t="e">
        <v>#REF!</v>
      </c>
      <c r="Y508" s="1" t="e">
        <v>#REF!</v>
      </c>
      <c r="Z508" s="1" t="e">
        <v>#REF!</v>
      </c>
      <c r="AA508" s="1" t="e">
        <v>#REF!</v>
      </c>
      <c r="AB508" s="1" t="e">
        <v>#REF!</v>
      </c>
      <c r="AC508" s="1" t="e">
        <v>#REF!</v>
      </c>
      <c r="AD508" s="1" t="e">
        <v>#REF!</v>
      </c>
      <c r="AE508" s="1" t="e">
        <v>#REF!</v>
      </c>
      <c r="AF508" s="1" t="e">
        <v>#REF!</v>
      </c>
      <c r="AG508" s="1" t="e">
        <v>#REF!</v>
      </c>
      <c r="AH508" s="1" t="e">
        <v>#REF!</v>
      </c>
      <c r="AI508" s="88">
        <v>2.2123200000000005</v>
      </c>
      <c r="AJ508" s="167">
        <v>221.9</v>
      </c>
      <c r="AK508" s="167">
        <v>230.8</v>
      </c>
      <c r="AL508" s="167">
        <v>451.8</v>
      </c>
      <c r="AM508" s="167">
        <v>221</v>
      </c>
      <c r="AN508" s="167"/>
      <c r="AO508" s="167">
        <v>221</v>
      </c>
      <c r="AP508" s="167">
        <v>6169.0999999999995</v>
      </c>
      <c r="AQ508" s="167">
        <v>3446.3</v>
      </c>
      <c r="AR508" s="167">
        <v>3791.2</v>
      </c>
      <c r="AS508" s="167">
        <v>-344.89999999999964</v>
      </c>
      <c r="AT508" s="167"/>
      <c r="AU508" s="167"/>
      <c r="AV508" s="167">
        <v>3446.3</v>
      </c>
      <c r="AW508" s="167"/>
      <c r="AX508" s="167">
        <v>3446.3</v>
      </c>
      <c r="AY508" s="168">
        <v>5079.3999999999996</v>
      </c>
    </row>
    <row r="509" spans="1:51" ht="15" customHeight="1" x14ac:dyDescent="0.25">
      <c r="A509" s="1">
        <v>3</v>
      </c>
      <c r="C509" s="115" t="s">
        <v>477</v>
      </c>
      <c r="D509" s="83">
        <v>1240</v>
      </c>
      <c r="E509" s="86">
        <v>6015.1</v>
      </c>
      <c r="F509" s="28">
        <v>567.6</v>
      </c>
      <c r="G509" s="28"/>
      <c r="H509" s="28"/>
      <c r="I509" s="28"/>
      <c r="J509" s="86">
        <v>5447.5</v>
      </c>
      <c r="K509" s="86">
        <v>7726.5</v>
      </c>
      <c r="L509" s="109">
        <v>0.96172995633535641</v>
      </c>
      <c r="M509" s="168">
        <v>7527</v>
      </c>
      <c r="N509" s="168">
        <v>0</v>
      </c>
      <c r="O509" s="168">
        <v>0</v>
      </c>
      <c r="P509" s="168"/>
      <c r="Q509" s="167">
        <v>199.5</v>
      </c>
      <c r="R509" s="167"/>
      <c r="S509" s="167">
        <v>0</v>
      </c>
      <c r="T509" s="88">
        <v>6.4790000000000001</v>
      </c>
      <c r="U509" s="89">
        <v>7527.0399999999991</v>
      </c>
      <c r="V509" s="89" t="e">
        <v>#REF!</v>
      </c>
      <c r="W509" s="110" t="e">
        <v>#REF!</v>
      </c>
      <c r="X509" s="89" t="e">
        <v>#REF!</v>
      </c>
      <c r="Y509" s="1" t="e">
        <v>#REF!</v>
      </c>
      <c r="Z509" s="1" t="e">
        <v>#REF!</v>
      </c>
      <c r="AA509" s="1" t="e">
        <v>#REF!</v>
      </c>
      <c r="AB509" s="1" t="e">
        <v>#REF!</v>
      </c>
      <c r="AC509" s="1" t="e">
        <v>#REF!</v>
      </c>
      <c r="AD509" s="1" t="e">
        <v>#REF!</v>
      </c>
      <c r="AE509" s="1" t="e">
        <v>#REF!</v>
      </c>
      <c r="AF509" s="1" t="e">
        <v>#REF!</v>
      </c>
      <c r="AG509" s="1" t="e">
        <v>#REF!</v>
      </c>
      <c r="AH509" s="1" t="e">
        <v>#REF!</v>
      </c>
      <c r="AI509" s="88">
        <v>2.2123200000000005</v>
      </c>
      <c r="AJ509" s="167">
        <v>503</v>
      </c>
      <c r="AK509" s="167">
        <v>523.1</v>
      </c>
      <c r="AL509" s="167">
        <v>1023.9</v>
      </c>
      <c r="AM509" s="167">
        <v>500.79999999999995</v>
      </c>
      <c r="AN509" s="167"/>
      <c r="AO509" s="167">
        <v>500.79999999999995</v>
      </c>
      <c r="AP509" s="167">
        <v>8229.5</v>
      </c>
      <c r="AQ509" s="167">
        <v>2214.4</v>
      </c>
      <c r="AR509" s="167">
        <v>2856.7</v>
      </c>
      <c r="AS509" s="167">
        <v>-642.29999999999973</v>
      </c>
      <c r="AT509" s="167"/>
      <c r="AU509" s="167"/>
      <c r="AV509" s="167">
        <v>2214.4</v>
      </c>
      <c r="AW509" s="167"/>
      <c r="AX509" s="167">
        <v>2214.4</v>
      </c>
      <c r="AY509" s="168">
        <v>7661.9</v>
      </c>
    </row>
    <row r="510" spans="1:51" ht="15" customHeight="1" x14ac:dyDescent="0.25">
      <c r="A510" s="1">
        <v>3</v>
      </c>
      <c r="C510" s="115" t="s">
        <v>478</v>
      </c>
      <c r="D510" s="83">
        <v>1301</v>
      </c>
      <c r="E510" s="86">
        <v>6353.3</v>
      </c>
      <c r="F510" s="28">
        <v>1281.5</v>
      </c>
      <c r="G510" s="28"/>
      <c r="H510" s="28"/>
      <c r="I510" s="28"/>
      <c r="J510" s="86">
        <v>5071.8</v>
      </c>
      <c r="K510" s="86">
        <v>6742.7000000000007</v>
      </c>
      <c r="L510" s="109">
        <v>0.79992369363611815</v>
      </c>
      <c r="M510" s="168">
        <v>6570.6</v>
      </c>
      <c r="N510" s="168">
        <v>0</v>
      </c>
      <c r="O510" s="168">
        <v>0</v>
      </c>
      <c r="P510" s="168"/>
      <c r="Q510" s="167">
        <v>172.1</v>
      </c>
      <c r="R510" s="167"/>
      <c r="S510" s="167">
        <v>0</v>
      </c>
      <c r="T510" s="88">
        <v>6.4790000000000001</v>
      </c>
      <c r="U510" s="89">
        <v>6570.666666666667</v>
      </c>
      <c r="V510" s="89" t="e">
        <v>#REF!</v>
      </c>
      <c r="W510" s="110" t="e">
        <v>#REF!</v>
      </c>
      <c r="X510" s="89" t="e">
        <v>#REF!</v>
      </c>
      <c r="Y510" s="1" t="e">
        <v>#REF!</v>
      </c>
      <c r="Z510" s="1" t="e">
        <v>#REF!</v>
      </c>
      <c r="AA510" s="1" t="e">
        <v>#REF!</v>
      </c>
      <c r="AB510" s="1" t="e">
        <v>#REF!</v>
      </c>
      <c r="AC510" s="1" t="e">
        <v>#REF!</v>
      </c>
      <c r="AD510" s="1" t="e">
        <v>#REF!</v>
      </c>
      <c r="AE510" s="1" t="e">
        <v>#REF!</v>
      </c>
      <c r="AF510" s="1" t="e">
        <v>#REF!</v>
      </c>
      <c r="AG510" s="1" t="e">
        <v>#REF!</v>
      </c>
      <c r="AH510" s="1" t="e">
        <v>#REF!</v>
      </c>
      <c r="AI510" s="88">
        <v>2.2123200000000005</v>
      </c>
      <c r="AJ510" s="167">
        <v>527.70000000000005</v>
      </c>
      <c r="AK510" s="167">
        <v>548.79999999999995</v>
      </c>
      <c r="AL510" s="167">
        <v>1074.2</v>
      </c>
      <c r="AM510" s="167">
        <v>525.40000000000009</v>
      </c>
      <c r="AN510" s="167"/>
      <c r="AO510" s="167">
        <v>525.40000000000009</v>
      </c>
      <c r="AP510" s="167">
        <v>7270.4000000000005</v>
      </c>
      <c r="AQ510" s="167">
        <v>917.1</v>
      </c>
      <c r="AR510" s="167">
        <v>1565.8</v>
      </c>
      <c r="AS510" s="167">
        <v>-648.69999999999993</v>
      </c>
      <c r="AT510" s="167"/>
      <c r="AU510" s="167"/>
      <c r="AV510" s="167">
        <v>917.1</v>
      </c>
      <c r="AW510" s="167"/>
      <c r="AX510" s="167">
        <v>917.1</v>
      </c>
      <c r="AY510" s="168">
        <v>5988.9000000000005</v>
      </c>
    </row>
    <row r="511" spans="1:51" ht="15" customHeight="1" x14ac:dyDescent="0.25">
      <c r="A511" s="1">
        <v>3</v>
      </c>
      <c r="C511" s="115" t="s">
        <v>479</v>
      </c>
      <c r="D511" s="83">
        <v>468</v>
      </c>
      <c r="E511" s="86">
        <v>2281.1999999999998</v>
      </c>
      <c r="F511" s="28">
        <v>297.10000000000002</v>
      </c>
      <c r="G511" s="28"/>
      <c r="H511" s="28"/>
      <c r="I511" s="28"/>
      <c r="J511" s="86">
        <v>1984.1</v>
      </c>
      <c r="K511" s="86">
        <v>6781.2999999999993</v>
      </c>
      <c r="L511" s="109">
        <v>2.2364496473155215</v>
      </c>
      <c r="M511" s="168">
        <v>6527.4</v>
      </c>
      <c r="N511" s="168">
        <v>0</v>
      </c>
      <c r="O511" s="168">
        <v>0</v>
      </c>
      <c r="P511" s="168"/>
      <c r="Q511" s="167">
        <v>253.9</v>
      </c>
      <c r="R511" s="167"/>
      <c r="S511" s="167">
        <v>0</v>
      </c>
      <c r="T511" s="88">
        <v>6.4790000000000001</v>
      </c>
      <c r="U511" s="89">
        <v>6527.4</v>
      </c>
      <c r="V511" s="89" t="e">
        <v>#REF!</v>
      </c>
      <c r="W511" s="110" t="e">
        <v>#REF!</v>
      </c>
      <c r="X511" s="89" t="e">
        <v>#REF!</v>
      </c>
      <c r="Y511" s="1" t="e">
        <v>#REF!</v>
      </c>
      <c r="Z511" s="1" t="e">
        <v>#REF!</v>
      </c>
      <c r="AA511" s="1" t="e">
        <v>#REF!</v>
      </c>
      <c r="AB511" s="1" t="e">
        <v>#REF!</v>
      </c>
      <c r="AC511" s="1" t="e">
        <v>#REF!</v>
      </c>
      <c r="AD511" s="1" t="e">
        <v>#REF!</v>
      </c>
      <c r="AE511" s="1" t="e">
        <v>#REF!</v>
      </c>
      <c r="AF511" s="1" t="e">
        <v>#REF!</v>
      </c>
      <c r="AG511" s="1" t="e">
        <v>#REF!</v>
      </c>
      <c r="AH511" s="1" t="e">
        <v>#REF!</v>
      </c>
      <c r="AI511" s="88">
        <v>2.2123200000000005</v>
      </c>
      <c r="AJ511" s="167">
        <v>189.8</v>
      </c>
      <c r="AK511" s="167">
        <v>197.4</v>
      </c>
      <c r="AL511" s="167">
        <v>386.4</v>
      </c>
      <c r="AM511" s="167">
        <v>188.99999999999997</v>
      </c>
      <c r="AN511" s="167"/>
      <c r="AO511" s="167">
        <v>188.99999999999997</v>
      </c>
      <c r="AP511" s="167">
        <v>6971.0999999999995</v>
      </c>
      <c r="AQ511" s="167">
        <v>4689.8999999999996</v>
      </c>
      <c r="AR511" s="167">
        <v>4839.7</v>
      </c>
      <c r="AS511" s="167">
        <v>-149.80000000000018</v>
      </c>
      <c r="AT511" s="167"/>
      <c r="AU511" s="167"/>
      <c r="AV511" s="167">
        <v>4689.8999999999996</v>
      </c>
      <c r="AW511" s="167"/>
      <c r="AX511" s="167">
        <v>4689.8999999999996</v>
      </c>
      <c r="AY511" s="168">
        <v>6674</v>
      </c>
    </row>
    <row r="512" spans="1:51" ht="15" customHeight="1" x14ac:dyDescent="0.25">
      <c r="A512" s="1">
        <v>3</v>
      </c>
      <c r="C512" s="115" t="s">
        <v>480</v>
      </c>
      <c r="D512" s="83">
        <v>839</v>
      </c>
      <c r="E512" s="86">
        <v>4036</v>
      </c>
      <c r="F512" s="28">
        <v>1166</v>
      </c>
      <c r="G512" s="28"/>
      <c r="H512" s="28"/>
      <c r="I512" s="28"/>
      <c r="J512" s="86">
        <v>2870</v>
      </c>
      <c r="K512" s="86">
        <v>7054.3</v>
      </c>
      <c r="L512" s="109">
        <v>1.2977289237935856</v>
      </c>
      <c r="M512" s="168">
        <v>6834</v>
      </c>
      <c r="N512" s="168">
        <v>0</v>
      </c>
      <c r="O512" s="168">
        <v>0</v>
      </c>
      <c r="P512" s="168"/>
      <c r="Q512" s="167">
        <v>220.3</v>
      </c>
      <c r="R512" s="167"/>
      <c r="S512" s="167">
        <v>0</v>
      </c>
      <c r="T512" s="88">
        <v>6.4790000000000001</v>
      </c>
      <c r="U512" s="89">
        <v>6834</v>
      </c>
      <c r="V512" s="89" t="e">
        <v>#REF!</v>
      </c>
      <c r="W512" s="110" t="e">
        <v>#REF!</v>
      </c>
      <c r="X512" s="89" t="e">
        <v>#REF!</v>
      </c>
      <c r="Y512" s="1" t="e">
        <v>#REF!</v>
      </c>
      <c r="Z512" s="1" t="e">
        <v>#REF!</v>
      </c>
      <c r="AA512" s="1" t="e">
        <v>#REF!</v>
      </c>
      <c r="AB512" s="1" t="e">
        <v>#REF!</v>
      </c>
      <c r="AC512" s="1" t="e">
        <v>#REF!</v>
      </c>
      <c r="AD512" s="1" t="e">
        <v>#REF!</v>
      </c>
      <c r="AE512" s="1" t="e">
        <v>#REF!</v>
      </c>
      <c r="AF512" s="1" t="e">
        <v>#REF!</v>
      </c>
      <c r="AG512" s="1" t="e">
        <v>#REF!</v>
      </c>
      <c r="AH512" s="1" t="e">
        <v>#REF!</v>
      </c>
      <c r="AI512" s="88">
        <v>2.2123200000000005</v>
      </c>
      <c r="AJ512" s="167">
        <v>340.3</v>
      </c>
      <c r="AK512" s="167">
        <v>353.9</v>
      </c>
      <c r="AL512" s="167">
        <v>692.7</v>
      </c>
      <c r="AM512" s="167">
        <v>338.80000000000007</v>
      </c>
      <c r="AN512" s="167"/>
      <c r="AO512" s="167">
        <v>338.80000000000007</v>
      </c>
      <c r="AP512" s="167">
        <v>7394.6</v>
      </c>
      <c r="AQ512" s="167">
        <v>3358.6</v>
      </c>
      <c r="AR512" s="167">
        <v>3493.8</v>
      </c>
      <c r="AS512" s="167">
        <v>-135.20000000000027</v>
      </c>
      <c r="AT512" s="167"/>
      <c r="AU512" s="167"/>
      <c r="AV512" s="167">
        <v>3358.6</v>
      </c>
      <c r="AW512" s="167"/>
      <c r="AX512" s="167">
        <v>3358.6</v>
      </c>
      <c r="AY512" s="168">
        <v>6228.6</v>
      </c>
    </row>
    <row r="513" spans="1:51" ht="15" customHeight="1" x14ac:dyDescent="0.25">
      <c r="A513" s="1">
        <v>3</v>
      </c>
      <c r="C513" s="115" t="s">
        <v>481</v>
      </c>
      <c r="D513" s="83">
        <v>501</v>
      </c>
      <c r="E513" s="86">
        <v>2418.7000000000003</v>
      </c>
      <c r="F513" s="28">
        <v>360.9</v>
      </c>
      <c r="G513" s="28"/>
      <c r="H513" s="28"/>
      <c r="I513" s="28"/>
      <c r="J513" s="86">
        <v>2057.8000000000002</v>
      </c>
      <c r="K513" s="86">
        <v>5732.4000000000005</v>
      </c>
      <c r="L513" s="109">
        <v>1.7660003345677837</v>
      </c>
      <c r="M513" s="168">
        <v>5568.4</v>
      </c>
      <c r="N513" s="168">
        <v>0</v>
      </c>
      <c r="O513" s="168">
        <v>0</v>
      </c>
      <c r="P513" s="168"/>
      <c r="Q513" s="167">
        <v>164</v>
      </c>
      <c r="R513" s="167"/>
      <c r="S513" s="167">
        <v>0</v>
      </c>
      <c r="T513" s="88">
        <v>6.4790000000000001</v>
      </c>
      <c r="U513" s="89">
        <v>5568.3333333333339</v>
      </c>
      <c r="V513" s="89" t="e">
        <v>#REF!</v>
      </c>
      <c r="W513" s="110" t="e">
        <v>#REF!</v>
      </c>
      <c r="X513" s="89" t="e">
        <v>#REF!</v>
      </c>
      <c r="Y513" s="1" t="e">
        <v>#REF!</v>
      </c>
      <c r="Z513" s="1" t="e">
        <v>#REF!</v>
      </c>
      <c r="AA513" s="1" t="e">
        <v>#REF!</v>
      </c>
      <c r="AB513" s="1" t="e">
        <v>#REF!</v>
      </c>
      <c r="AC513" s="1" t="e">
        <v>#REF!</v>
      </c>
      <c r="AD513" s="1" t="e">
        <v>#REF!</v>
      </c>
      <c r="AE513" s="1" t="e">
        <v>#REF!</v>
      </c>
      <c r="AF513" s="1" t="e">
        <v>#REF!</v>
      </c>
      <c r="AG513" s="1" t="e">
        <v>#REF!</v>
      </c>
      <c r="AH513" s="1" t="e">
        <v>#REF!</v>
      </c>
      <c r="AI513" s="88">
        <v>2.2123200000000005</v>
      </c>
      <c r="AJ513" s="167">
        <v>203.2</v>
      </c>
      <c r="AK513" s="167">
        <v>211.3</v>
      </c>
      <c r="AL513" s="167">
        <v>413.6</v>
      </c>
      <c r="AM513" s="167">
        <v>202.3</v>
      </c>
      <c r="AN513" s="167"/>
      <c r="AO513" s="167">
        <v>202.3</v>
      </c>
      <c r="AP513" s="167">
        <v>5935.6</v>
      </c>
      <c r="AQ513" s="167">
        <v>3516.9</v>
      </c>
      <c r="AR513" s="167">
        <v>3549.2</v>
      </c>
      <c r="AS513" s="167">
        <v>-32.299999999999727</v>
      </c>
      <c r="AT513" s="167"/>
      <c r="AU513" s="167"/>
      <c r="AV513" s="167">
        <v>3516.9</v>
      </c>
      <c r="AW513" s="167"/>
      <c r="AX513" s="167">
        <v>3516.9</v>
      </c>
      <c r="AY513" s="168">
        <v>5574.7000000000007</v>
      </c>
    </row>
    <row r="514" spans="1:51" ht="15" customHeight="1" x14ac:dyDescent="0.25">
      <c r="A514" s="1">
        <v>3</v>
      </c>
      <c r="C514" s="115" t="s">
        <v>237</v>
      </c>
      <c r="D514" s="83">
        <v>326</v>
      </c>
      <c r="E514" s="86">
        <v>1699.1</v>
      </c>
      <c r="F514" s="28">
        <v>272.5</v>
      </c>
      <c r="G514" s="28"/>
      <c r="H514" s="28"/>
      <c r="I514" s="28"/>
      <c r="J514" s="86">
        <v>1426.6</v>
      </c>
      <c r="K514" s="86">
        <v>7043.5999999999995</v>
      </c>
      <c r="L514" s="109">
        <v>3.3347947166731213</v>
      </c>
      <c r="M514" s="168">
        <v>6772.8</v>
      </c>
      <c r="N514" s="168">
        <v>0</v>
      </c>
      <c r="O514" s="168">
        <v>0</v>
      </c>
      <c r="P514" s="168"/>
      <c r="Q514" s="167">
        <v>270.8</v>
      </c>
      <c r="R514" s="167"/>
      <c r="S514" s="167">
        <v>0</v>
      </c>
      <c r="T514" s="88">
        <v>6.4790000000000001</v>
      </c>
      <c r="U514" s="89">
        <v>6772.8666666666668</v>
      </c>
      <c r="V514" s="89" t="e">
        <v>#REF!</v>
      </c>
      <c r="W514" s="110" t="e">
        <v>#REF!</v>
      </c>
      <c r="X514" s="89" t="e">
        <v>#REF!</v>
      </c>
      <c r="Y514" s="1" t="e">
        <v>#REF!</v>
      </c>
      <c r="Z514" s="1" t="e">
        <v>#REF!</v>
      </c>
      <c r="AA514" s="1" t="e">
        <v>#REF!</v>
      </c>
      <c r="AB514" s="1" t="e">
        <v>#REF!</v>
      </c>
      <c r="AC514" s="1" t="e">
        <v>#REF!</v>
      </c>
      <c r="AD514" s="1" t="e">
        <v>#REF!</v>
      </c>
      <c r="AE514" s="1" t="e">
        <v>#REF!</v>
      </c>
      <c r="AF514" s="1" t="e">
        <v>#REF!</v>
      </c>
      <c r="AG514" s="1" t="e">
        <v>#REF!</v>
      </c>
      <c r="AH514" s="1" t="e">
        <v>#REF!</v>
      </c>
      <c r="AI514" s="88">
        <v>2.2123200000000005</v>
      </c>
      <c r="AJ514" s="167">
        <v>132.19999999999999</v>
      </c>
      <c r="AK514" s="167">
        <v>137.5</v>
      </c>
      <c r="AL514" s="167">
        <v>269.10000000000002</v>
      </c>
      <c r="AM514" s="167">
        <v>131.60000000000002</v>
      </c>
      <c r="AN514" s="167"/>
      <c r="AO514" s="167">
        <v>131.60000000000002</v>
      </c>
      <c r="AP514" s="167">
        <v>7175.7999999999993</v>
      </c>
      <c r="AQ514" s="167">
        <v>5476.7</v>
      </c>
      <c r="AR514" s="167">
        <v>5565.6</v>
      </c>
      <c r="AS514" s="167">
        <v>-88.900000000000546</v>
      </c>
      <c r="AT514" s="167"/>
      <c r="AU514" s="167"/>
      <c r="AV514" s="167">
        <v>5476.7</v>
      </c>
      <c r="AW514" s="167"/>
      <c r="AX514" s="167">
        <v>5476.7</v>
      </c>
      <c r="AY514" s="168">
        <v>6903.2999999999993</v>
      </c>
    </row>
    <row r="515" spans="1:51" ht="15" customHeight="1" x14ac:dyDescent="0.25">
      <c r="A515" s="1">
        <v>3</v>
      </c>
      <c r="C515" s="115" t="s">
        <v>285</v>
      </c>
      <c r="D515" s="83">
        <v>210</v>
      </c>
      <c r="E515" s="86">
        <v>1056.2</v>
      </c>
      <c r="F515" s="28">
        <v>248.29999999999998</v>
      </c>
      <c r="G515" s="28"/>
      <c r="H515" s="28"/>
      <c r="I515" s="28"/>
      <c r="J515" s="86">
        <v>807.9</v>
      </c>
      <c r="K515" s="86">
        <v>5840.9</v>
      </c>
      <c r="L515" s="109">
        <v>4.2929170433414914</v>
      </c>
      <c r="M515" s="168">
        <v>5729</v>
      </c>
      <c r="N515" s="168">
        <v>0</v>
      </c>
      <c r="O515" s="168">
        <v>0</v>
      </c>
      <c r="P515" s="168"/>
      <c r="Q515" s="167">
        <v>111.9</v>
      </c>
      <c r="R515" s="167"/>
      <c r="S515" s="167">
        <v>0</v>
      </c>
      <c r="T515" s="88">
        <v>6.4790000000000001</v>
      </c>
      <c r="U515" s="89">
        <v>5728.86</v>
      </c>
      <c r="V515" s="89" t="e">
        <v>#REF!</v>
      </c>
      <c r="W515" s="110" t="e">
        <v>#REF!</v>
      </c>
      <c r="X515" s="89" t="e">
        <v>#REF!</v>
      </c>
      <c r="Y515" s="1" t="e">
        <v>#REF!</v>
      </c>
      <c r="Z515" s="1" t="e">
        <v>#REF!</v>
      </c>
      <c r="AA515" s="1" t="e">
        <v>#REF!</v>
      </c>
      <c r="AB515" s="1" t="e">
        <v>#REF!</v>
      </c>
      <c r="AC515" s="1" t="e">
        <v>#REF!</v>
      </c>
      <c r="AD515" s="1" t="e">
        <v>#REF!</v>
      </c>
      <c r="AE515" s="1" t="e">
        <v>#REF!</v>
      </c>
      <c r="AF515" s="1" t="e">
        <v>#REF!</v>
      </c>
      <c r="AG515" s="1" t="e">
        <v>#REF!</v>
      </c>
      <c r="AH515" s="1" t="e">
        <v>#REF!</v>
      </c>
      <c r="AI515" s="88">
        <v>2.2123200000000005</v>
      </c>
      <c r="AJ515" s="167">
        <v>85.2</v>
      </c>
      <c r="AK515" s="167">
        <v>88.6</v>
      </c>
      <c r="AL515" s="167">
        <v>173.4</v>
      </c>
      <c r="AM515" s="167">
        <v>84.800000000000011</v>
      </c>
      <c r="AN515" s="167"/>
      <c r="AO515" s="167">
        <v>84.800000000000011</v>
      </c>
      <c r="AP515" s="167">
        <v>5926.0999999999995</v>
      </c>
      <c r="AQ515" s="167">
        <v>4869.8999999999996</v>
      </c>
      <c r="AR515" s="167">
        <v>4750.3999999999996</v>
      </c>
      <c r="AS515" s="167">
        <v>119.5</v>
      </c>
      <c r="AT515" s="167"/>
      <c r="AU515" s="167"/>
      <c r="AV515" s="167">
        <v>4869.8999999999996</v>
      </c>
      <c r="AW515" s="167"/>
      <c r="AX515" s="167">
        <v>4869.8999999999996</v>
      </c>
      <c r="AY515" s="168">
        <v>5677.7999999999993</v>
      </c>
    </row>
    <row r="516" spans="1:51" ht="15" customHeight="1" x14ac:dyDescent="0.25">
      <c r="A516" s="1">
        <v>3</v>
      </c>
      <c r="C516" s="115" t="s">
        <v>482</v>
      </c>
      <c r="D516" s="83">
        <v>982</v>
      </c>
      <c r="E516" s="86">
        <v>4637.3999999999996</v>
      </c>
      <c r="F516" s="28">
        <v>449</v>
      </c>
      <c r="G516" s="28"/>
      <c r="H516" s="28"/>
      <c r="I516" s="28"/>
      <c r="J516" s="86">
        <v>4188.3999999999996</v>
      </c>
      <c r="K516" s="86">
        <v>7032.3</v>
      </c>
      <c r="L516" s="109">
        <v>1.1052942783342958</v>
      </c>
      <c r="M516" s="168">
        <v>6844.5</v>
      </c>
      <c r="N516" s="168">
        <v>0</v>
      </c>
      <c r="O516" s="168">
        <v>0</v>
      </c>
      <c r="P516" s="168"/>
      <c r="Q516" s="167">
        <v>187.8</v>
      </c>
      <c r="R516" s="167"/>
      <c r="S516" s="167">
        <v>0</v>
      </c>
      <c r="T516" s="88">
        <v>6.4790000000000001</v>
      </c>
      <c r="U516" s="89">
        <v>6844.5066666666671</v>
      </c>
      <c r="V516" s="89" t="e">
        <v>#REF!</v>
      </c>
      <c r="W516" s="110" t="e">
        <v>#REF!</v>
      </c>
      <c r="X516" s="89" t="e">
        <v>#REF!</v>
      </c>
      <c r="Y516" s="1" t="e">
        <v>#REF!</v>
      </c>
      <c r="Z516" s="1" t="e">
        <v>#REF!</v>
      </c>
      <c r="AA516" s="1" t="e">
        <v>#REF!</v>
      </c>
      <c r="AB516" s="1" t="e">
        <v>#REF!</v>
      </c>
      <c r="AC516" s="1" t="e">
        <v>#REF!</v>
      </c>
      <c r="AD516" s="1" t="e">
        <v>#REF!</v>
      </c>
      <c r="AE516" s="1" t="e">
        <v>#REF!</v>
      </c>
      <c r="AF516" s="1" t="e">
        <v>#REF!</v>
      </c>
      <c r="AG516" s="1" t="e">
        <v>#REF!</v>
      </c>
      <c r="AH516" s="1" t="e">
        <v>#REF!</v>
      </c>
      <c r="AI516" s="88">
        <v>2.2123200000000005</v>
      </c>
      <c r="AJ516" s="167">
        <v>398.3</v>
      </c>
      <c r="AK516" s="167">
        <v>414.2</v>
      </c>
      <c r="AL516" s="167">
        <v>810.7</v>
      </c>
      <c r="AM516" s="167">
        <v>396.50000000000006</v>
      </c>
      <c r="AN516" s="167"/>
      <c r="AO516" s="167">
        <v>396.50000000000006</v>
      </c>
      <c r="AP516" s="167">
        <v>7430.6</v>
      </c>
      <c r="AQ516" s="167">
        <v>2793.2</v>
      </c>
      <c r="AR516" s="167">
        <v>3741.6</v>
      </c>
      <c r="AS516" s="167">
        <v>-948.40000000000009</v>
      </c>
      <c r="AT516" s="167"/>
      <c r="AU516" s="167"/>
      <c r="AV516" s="167">
        <v>2793.2</v>
      </c>
      <c r="AW516" s="167"/>
      <c r="AX516" s="167">
        <v>2793.2</v>
      </c>
      <c r="AY516" s="168">
        <v>6981.5999999999995</v>
      </c>
    </row>
    <row r="517" spans="1:51" ht="15" customHeight="1" x14ac:dyDescent="0.25">
      <c r="A517" s="1">
        <v>3</v>
      </c>
      <c r="C517" s="115" t="s">
        <v>483</v>
      </c>
      <c r="D517" s="83">
        <v>1328</v>
      </c>
      <c r="E517" s="86">
        <v>6606.8</v>
      </c>
      <c r="F517" s="28">
        <v>2664.5</v>
      </c>
      <c r="G517" s="28"/>
      <c r="H517" s="28"/>
      <c r="I517" s="28"/>
      <c r="J517" s="86">
        <v>3942.3</v>
      </c>
      <c r="K517" s="86">
        <v>10182.000000000002</v>
      </c>
      <c r="L517" s="109">
        <v>1.1833876639448673</v>
      </c>
      <c r="M517" s="168">
        <v>9847.7000000000007</v>
      </c>
      <c r="N517" s="168">
        <v>0</v>
      </c>
      <c r="O517" s="168">
        <v>0</v>
      </c>
      <c r="P517" s="168"/>
      <c r="Q517" s="167">
        <v>334.3</v>
      </c>
      <c r="R517" s="167"/>
      <c r="S517" s="167">
        <v>0</v>
      </c>
      <c r="T517" s="88">
        <v>6.4790000000000001</v>
      </c>
      <c r="U517" s="89">
        <v>9847.6733333333323</v>
      </c>
      <c r="V517" s="89" t="e">
        <v>#REF!</v>
      </c>
      <c r="W517" s="110" t="e">
        <v>#REF!</v>
      </c>
      <c r="X517" s="89" t="e">
        <v>#REF!</v>
      </c>
      <c r="Y517" s="1" t="e">
        <v>#REF!</v>
      </c>
      <c r="Z517" s="1" t="e">
        <v>#REF!</v>
      </c>
      <c r="AA517" s="1" t="e">
        <v>#REF!</v>
      </c>
      <c r="AB517" s="1" t="e">
        <v>#REF!</v>
      </c>
      <c r="AC517" s="1" t="e">
        <v>#REF!</v>
      </c>
      <c r="AD517" s="1" t="e">
        <v>#REF!</v>
      </c>
      <c r="AE517" s="1" t="e">
        <v>#REF!</v>
      </c>
      <c r="AF517" s="1" t="e">
        <v>#REF!</v>
      </c>
      <c r="AG517" s="1" t="e">
        <v>#REF!</v>
      </c>
      <c r="AH517" s="1" t="e">
        <v>#REF!</v>
      </c>
      <c r="AI517" s="88">
        <v>2.2123200000000005</v>
      </c>
      <c r="AJ517" s="167">
        <v>538.70000000000005</v>
      </c>
      <c r="AK517" s="167">
        <v>560.20000000000005</v>
      </c>
      <c r="AL517" s="167">
        <v>1096.5</v>
      </c>
      <c r="AM517" s="167">
        <v>536.29999999999995</v>
      </c>
      <c r="AN517" s="167"/>
      <c r="AO517" s="167">
        <v>536.29999999999995</v>
      </c>
      <c r="AP517" s="167">
        <v>10720.700000000003</v>
      </c>
      <c r="AQ517" s="167">
        <v>4113.8999999999996</v>
      </c>
      <c r="AR517" s="167">
        <v>4715.2</v>
      </c>
      <c r="AS517" s="167">
        <v>-601.30000000000018</v>
      </c>
      <c r="AT517" s="167"/>
      <c r="AU517" s="167"/>
      <c r="AV517" s="167">
        <v>4113.8999999999996</v>
      </c>
      <c r="AW517" s="167"/>
      <c r="AX517" s="167">
        <v>4113.8999999999996</v>
      </c>
      <c r="AY517" s="168">
        <v>8056.2</v>
      </c>
    </row>
    <row r="518" spans="1:51" ht="15" customHeight="1" x14ac:dyDescent="0.25">
      <c r="A518" s="1">
        <v>3</v>
      </c>
      <c r="C518" s="115" t="s">
        <v>484</v>
      </c>
      <c r="D518" s="83">
        <v>450</v>
      </c>
      <c r="E518" s="86">
        <v>2137.6</v>
      </c>
      <c r="F518" s="28">
        <v>312.3</v>
      </c>
      <c r="G518" s="28"/>
      <c r="H518" s="28"/>
      <c r="I518" s="28"/>
      <c r="J518" s="86">
        <v>1825.3</v>
      </c>
      <c r="K518" s="86">
        <v>6963.9000000000005</v>
      </c>
      <c r="L518" s="109">
        <v>2.3885373257189895</v>
      </c>
      <c r="M518" s="168">
        <v>6835.7</v>
      </c>
      <c r="N518" s="168">
        <v>0</v>
      </c>
      <c r="O518" s="168">
        <v>0</v>
      </c>
      <c r="P518" s="168"/>
      <c r="Q518" s="167">
        <v>128.19999999999999</v>
      </c>
      <c r="R518" s="167"/>
      <c r="S518" s="167">
        <v>0</v>
      </c>
      <c r="T518" s="88">
        <v>6.4790000000000001</v>
      </c>
      <c r="U518" s="89">
        <v>6835.7333333333345</v>
      </c>
      <c r="V518" s="89" t="e">
        <v>#REF!</v>
      </c>
      <c r="W518" s="110" t="e">
        <v>#REF!</v>
      </c>
      <c r="X518" s="89" t="e">
        <v>#REF!</v>
      </c>
      <c r="Y518" s="1" t="e">
        <v>#REF!</v>
      </c>
      <c r="Z518" s="1" t="e">
        <v>#REF!</v>
      </c>
      <c r="AA518" s="1" t="e">
        <v>#REF!</v>
      </c>
      <c r="AB518" s="1" t="e">
        <v>#REF!</v>
      </c>
      <c r="AC518" s="1" t="e">
        <v>#REF!</v>
      </c>
      <c r="AD518" s="1" t="e">
        <v>#REF!</v>
      </c>
      <c r="AE518" s="1" t="e">
        <v>#REF!</v>
      </c>
      <c r="AF518" s="1" t="e">
        <v>#REF!</v>
      </c>
      <c r="AG518" s="1" t="e">
        <v>#REF!</v>
      </c>
      <c r="AH518" s="1" t="e">
        <v>#REF!</v>
      </c>
      <c r="AI518" s="88">
        <v>2.2123200000000005</v>
      </c>
      <c r="AJ518" s="167">
        <v>182.5</v>
      </c>
      <c r="AK518" s="167">
        <v>189.8</v>
      </c>
      <c r="AL518" s="167">
        <v>371.5</v>
      </c>
      <c r="AM518" s="167">
        <v>181.7</v>
      </c>
      <c r="AN518" s="167"/>
      <c r="AO518" s="167">
        <v>181.7</v>
      </c>
      <c r="AP518" s="167">
        <v>7146.4000000000005</v>
      </c>
      <c r="AQ518" s="167">
        <v>5008.8</v>
      </c>
      <c r="AR518" s="167">
        <v>5269.3</v>
      </c>
      <c r="AS518" s="167">
        <v>-260.5</v>
      </c>
      <c r="AT518" s="167"/>
      <c r="AU518" s="167"/>
      <c r="AV518" s="167">
        <v>5008.8</v>
      </c>
      <c r="AW518" s="167"/>
      <c r="AX518" s="167">
        <v>5008.8</v>
      </c>
      <c r="AY518" s="168">
        <v>6834.1</v>
      </c>
    </row>
    <row r="519" spans="1:51" ht="15" customHeight="1" x14ac:dyDescent="0.25">
      <c r="A519" s="1">
        <v>2</v>
      </c>
      <c r="B519" s="1">
        <v>2</v>
      </c>
      <c r="C519" s="115" t="s">
        <v>43</v>
      </c>
      <c r="D519" s="83">
        <v>20412</v>
      </c>
      <c r="E519" s="86">
        <v>295636.80000000005</v>
      </c>
      <c r="F519" s="28">
        <v>95958.200000000012</v>
      </c>
      <c r="G519" s="28"/>
      <c r="H519" s="28">
        <v>0</v>
      </c>
      <c r="I519" s="28">
        <v>0</v>
      </c>
      <c r="J519" s="86">
        <v>199678.6</v>
      </c>
      <c r="K519" s="86">
        <v>524043.99999999994</v>
      </c>
      <c r="L519" s="109">
        <v>1.6597704560428079</v>
      </c>
      <c r="M519" s="168">
        <v>465277.8</v>
      </c>
      <c r="N519" s="168">
        <v>0</v>
      </c>
      <c r="O519" s="168">
        <v>0</v>
      </c>
      <c r="P519" s="168"/>
      <c r="Q519" s="167">
        <v>12181</v>
      </c>
      <c r="R519" s="167"/>
      <c r="S519" s="167">
        <v>46585.2</v>
      </c>
      <c r="T519" s="88">
        <v>15.468</v>
      </c>
      <c r="U519" s="89">
        <v>375786.30666666658</v>
      </c>
      <c r="V519" s="89" t="e">
        <v>#REF!</v>
      </c>
      <c r="W519" s="110" t="e">
        <v>#REF!</v>
      </c>
      <c r="X519" s="89" t="e">
        <v>#REF!</v>
      </c>
      <c r="Y519" s="1" t="e">
        <v>#REF!</v>
      </c>
      <c r="Z519" s="1" t="e">
        <v>#REF!</v>
      </c>
      <c r="AA519" s="1" t="e">
        <v>#REF!</v>
      </c>
      <c r="AB519" s="1" t="e">
        <v>#REF!</v>
      </c>
      <c r="AC519" s="1" t="e">
        <v>#REF!</v>
      </c>
      <c r="AD519" s="1" t="e">
        <v>#REF!</v>
      </c>
      <c r="AE519" s="1" t="e">
        <v>#REF!</v>
      </c>
      <c r="AF519" s="1" t="e">
        <v>#REF!</v>
      </c>
      <c r="AG519" s="1" t="e">
        <v>#REF!</v>
      </c>
      <c r="AH519" s="1" t="e">
        <v>#REF!</v>
      </c>
      <c r="AI519" s="88">
        <v>3.5481600000000002</v>
      </c>
      <c r="AJ519" s="167">
        <v>13278.9</v>
      </c>
      <c r="AK519" s="167">
        <v>13810.1</v>
      </c>
      <c r="AL519" s="167">
        <v>27031</v>
      </c>
      <c r="AM519" s="167">
        <v>13220.9</v>
      </c>
      <c r="AN519" s="167" t="e">
        <v>#REF!</v>
      </c>
      <c r="AO519" s="167" t="e">
        <v>#REF!</v>
      </c>
      <c r="AP519" s="167">
        <v>537322.89999999991</v>
      </c>
      <c r="AQ519" s="167">
        <v>241686.1</v>
      </c>
      <c r="AR519" s="167">
        <v>139864.4</v>
      </c>
      <c r="AS519" s="167">
        <v>101821.70000000001</v>
      </c>
      <c r="AT519" s="167">
        <v>133.4</v>
      </c>
      <c r="AU519" s="167">
        <v>0</v>
      </c>
      <c r="AV519" s="167">
        <v>241819.5</v>
      </c>
      <c r="AW519" s="167"/>
      <c r="AX519" s="167">
        <v>241819.5</v>
      </c>
      <c r="AY519" s="168">
        <v>441498.1</v>
      </c>
    </row>
    <row r="520" spans="1:51" x14ac:dyDescent="0.25">
      <c r="A520" s="29">
        <v>1</v>
      </c>
      <c r="B520" s="29">
        <v>1</v>
      </c>
      <c r="C520" s="156" t="s">
        <v>485</v>
      </c>
      <c r="D520" s="159">
        <v>103544</v>
      </c>
      <c r="E520" s="84">
        <v>1490924.2999999998</v>
      </c>
      <c r="F520" s="164">
        <v>879326.29999999993</v>
      </c>
      <c r="G520" s="164"/>
      <c r="H520" s="164">
        <v>0</v>
      </c>
      <c r="I520" s="164">
        <v>0</v>
      </c>
      <c r="J520" s="84">
        <v>611598</v>
      </c>
      <c r="K520" s="84">
        <v>1528135.4999999995</v>
      </c>
      <c r="L520" s="108">
        <v>1.224960170520883</v>
      </c>
      <c r="M520" s="169">
        <v>1362102.7</v>
      </c>
      <c r="N520" s="169">
        <v>8617.5</v>
      </c>
      <c r="O520" s="169">
        <v>8617.5</v>
      </c>
      <c r="P520" s="169"/>
      <c r="Q520" s="166">
        <v>41139.4</v>
      </c>
      <c r="R520" s="166"/>
      <c r="S520" s="166">
        <v>116275.9</v>
      </c>
      <c r="T520" s="97">
        <v>12.048</v>
      </c>
      <c r="U520" s="92">
        <v>1179248.6804266663</v>
      </c>
      <c r="V520" s="92" t="e">
        <v>#REF!</v>
      </c>
      <c r="W520" s="165" t="e">
        <v>#REF!</v>
      </c>
      <c r="X520" s="92" t="e">
        <v>#REF!</v>
      </c>
      <c r="Y520" s="160" t="e">
        <v>#REF!</v>
      </c>
      <c r="Z520" s="160" t="e">
        <v>#REF!</v>
      </c>
      <c r="AA520" s="160" t="e">
        <v>#REF!</v>
      </c>
      <c r="AB520" s="160" t="e">
        <v>#REF!</v>
      </c>
      <c r="AC520" s="160" t="e">
        <v>#REF!</v>
      </c>
      <c r="AD520" s="160" t="e">
        <v>#REF!</v>
      </c>
      <c r="AE520" s="160" t="e">
        <v>#REF!</v>
      </c>
      <c r="AF520" s="160" t="e">
        <v>#REF!</v>
      </c>
      <c r="AG520" s="160" t="e">
        <v>#REF!</v>
      </c>
      <c r="AH520" s="160" t="e">
        <v>#REF!</v>
      </c>
      <c r="AI520" s="97">
        <v>6.6401280000000007</v>
      </c>
      <c r="AJ520" s="166">
        <v>126059.1</v>
      </c>
      <c r="AK520" s="166">
        <v>131101.5</v>
      </c>
      <c r="AL520" s="166">
        <v>256609.5</v>
      </c>
      <c r="AM520" s="166">
        <v>125508</v>
      </c>
      <c r="AN520" s="166" t="e">
        <v>#REF!</v>
      </c>
      <c r="AO520" s="166" t="e">
        <v>#REF!</v>
      </c>
      <c r="AP520" s="166">
        <v>1654194.5999999996</v>
      </c>
      <c r="AQ520" s="166">
        <v>163270.29999999999</v>
      </c>
      <c r="AR520" s="166">
        <v>40206.300000000003</v>
      </c>
      <c r="AS520" s="166">
        <v>123063.99999999999</v>
      </c>
      <c r="AT520" s="166">
        <v>0</v>
      </c>
      <c r="AU520" s="166"/>
      <c r="AV520" s="166">
        <v>163270.29999999999</v>
      </c>
      <c r="AW520" s="166"/>
      <c r="AX520" s="166">
        <v>163270.29999999999</v>
      </c>
      <c r="AY520" s="169">
        <v>774868.3</v>
      </c>
    </row>
    <row r="521" spans="1:51" x14ac:dyDescent="0.25">
      <c r="A521" s="29">
        <v>1</v>
      </c>
      <c r="B521" s="29">
        <v>1</v>
      </c>
      <c r="C521" s="156" t="s">
        <v>486</v>
      </c>
      <c r="D521" s="159">
        <v>54757</v>
      </c>
      <c r="E521" s="84">
        <v>829576.2</v>
      </c>
      <c r="F521" s="164">
        <v>491283.60000000003</v>
      </c>
      <c r="G521" s="164"/>
      <c r="H521" s="164">
        <v>0</v>
      </c>
      <c r="I521" s="164">
        <v>0</v>
      </c>
      <c r="J521" s="84">
        <v>338292.6</v>
      </c>
      <c r="K521" s="84">
        <v>992414.1</v>
      </c>
      <c r="L521" s="108">
        <v>1.5043133891011551</v>
      </c>
      <c r="M521" s="169">
        <v>867098</v>
      </c>
      <c r="N521" s="169">
        <v>8016.3</v>
      </c>
      <c r="O521" s="169">
        <v>11135.6</v>
      </c>
      <c r="P521" s="169">
        <v>3119.3</v>
      </c>
      <c r="Q521" s="166">
        <v>35060.800000000003</v>
      </c>
      <c r="R521" s="166"/>
      <c r="S521" s="166">
        <v>82239</v>
      </c>
      <c r="T521" s="97">
        <v>12.048</v>
      </c>
      <c r="U521" s="92">
        <v>725098.43333333335</v>
      </c>
      <c r="V521" s="92" t="e">
        <v>#REF!</v>
      </c>
      <c r="W521" s="165" t="e">
        <v>#REF!</v>
      </c>
      <c r="X521" s="92" t="e">
        <v>#REF!</v>
      </c>
      <c r="Y521" s="160" t="e">
        <v>#REF!</v>
      </c>
      <c r="Z521" s="160" t="e">
        <v>#REF!</v>
      </c>
      <c r="AA521" s="160" t="e">
        <v>#REF!</v>
      </c>
      <c r="AB521" s="160" t="e">
        <v>#REF!</v>
      </c>
      <c r="AC521" s="160" t="e">
        <v>#REF!</v>
      </c>
      <c r="AD521" s="160" t="e">
        <v>#REF!</v>
      </c>
      <c r="AE521" s="160" t="e">
        <v>#REF!</v>
      </c>
      <c r="AF521" s="160" t="e">
        <v>#REF!</v>
      </c>
      <c r="AG521" s="160" t="e">
        <v>#REF!</v>
      </c>
      <c r="AH521" s="160" t="e">
        <v>#REF!</v>
      </c>
      <c r="AI521" s="97">
        <v>6.6401280000000007</v>
      </c>
      <c r="AJ521" s="166">
        <v>66663.600000000006</v>
      </c>
      <c r="AK521" s="166">
        <v>69330.100000000006</v>
      </c>
      <c r="AL521" s="166">
        <v>135702.20000000001</v>
      </c>
      <c r="AM521" s="166">
        <v>66372.100000000006</v>
      </c>
      <c r="AN521" s="166" t="e">
        <v>#REF!</v>
      </c>
      <c r="AO521" s="166" t="e">
        <v>#REF!</v>
      </c>
      <c r="AP521" s="166">
        <v>1059077.7</v>
      </c>
      <c r="AQ521" s="166">
        <v>229501.5</v>
      </c>
      <c r="AR521" s="166">
        <v>56573.9</v>
      </c>
      <c r="AS521" s="166">
        <v>172927.6</v>
      </c>
      <c r="AT521" s="166">
        <v>8528.4</v>
      </c>
      <c r="AU521" s="166"/>
      <c r="AV521" s="166">
        <v>238029.9</v>
      </c>
      <c r="AW521" s="166"/>
      <c r="AX521" s="166">
        <v>238029.9</v>
      </c>
      <c r="AY521" s="169">
        <v>576322.5</v>
      </c>
    </row>
    <row r="522" spans="1:51" x14ac:dyDescent="0.25">
      <c r="A522" s="29">
        <v>1</v>
      </c>
      <c r="B522" s="29">
        <v>1</v>
      </c>
      <c r="C522" s="156" t="s">
        <v>487</v>
      </c>
      <c r="D522" s="159">
        <v>17599</v>
      </c>
      <c r="E522" s="84">
        <v>556738.69999999995</v>
      </c>
      <c r="F522" s="164">
        <v>556738.69999999995</v>
      </c>
      <c r="G522" s="164"/>
      <c r="H522" s="164">
        <v>0</v>
      </c>
      <c r="I522" s="164">
        <v>0</v>
      </c>
      <c r="J522" s="84">
        <v>0</v>
      </c>
      <c r="K522" s="84">
        <v>695186.29999999993</v>
      </c>
      <c r="L522" s="108">
        <v>3.2786741361542102</v>
      </c>
      <c r="M522" s="169">
        <v>583336.19999999995</v>
      </c>
      <c r="N522" s="169">
        <v>39906</v>
      </c>
      <c r="O522" s="169">
        <v>41037.199999999997</v>
      </c>
      <c r="P522" s="169">
        <v>1131.2</v>
      </c>
      <c r="Q522" s="166">
        <v>27852.2</v>
      </c>
      <c r="R522" s="166"/>
      <c r="S522" s="166">
        <v>44091.9</v>
      </c>
      <c r="T522" s="97">
        <v>12.048</v>
      </c>
      <c r="U522" s="92">
        <v>477402.00699999993</v>
      </c>
      <c r="V522" s="92" t="e">
        <v>#REF!</v>
      </c>
      <c r="W522" s="165" t="e">
        <v>#REF!</v>
      </c>
      <c r="X522" s="92" t="e">
        <v>#REF!</v>
      </c>
      <c r="Y522" s="160" t="e">
        <v>#REF!</v>
      </c>
      <c r="Z522" s="160" t="e">
        <v>#REF!</v>
      </c>
      <c r="AA522" s="160" t="e">
        <v>#REF!</v>
      </c>
      <c r="AB522" s="160" t="e">
        <v>#REF!</v>
      </c>
      <c r="AC522" s="160" t="e">
        <v>#REF!</v>
      </c>
      <c r="AD522" s="160" t="e">
        <v>#REF!</v>
      </c>
      <c r="AE522" s="160" t="e">
        <v>#REF!</v>
      </c>
      <c r="AF522" s="160" t="e">
        <v>#REF!</v>
      </c>
      <c r="AG522" s="160" t="e">
        <v>#REF!</v>
      </c>
      <c r="AH522" s="160" t="e">
        <v>#REF!</v>
      </c>
      <c r="AI522" s="97">
        <v>6.6401280000000007</v>
      </c>
      <c r="AJ522" s="166">
        <v>21425.8</v>
      </c>
      <c r="AK522" s="166">
        <v>22282.799999999999</v>
      </c>
      <c r="AL522" s="166">
        <v>43614.9</v>
      </c>
      <c r="AM522" s="166">
        <v>21332.100000000002</v>
      </c>
      <c r="AN522" s="166" t="e">
        <v>#REF!</v>
      </c>
      <c r="AO522" s="166" t="e">
        <v>#REF!</v>
      </c>
      <c r="AP522" s="166">
        <v>716612.1</v>
      </c>
      <c r="AQ522" s="166">
        <v>159873.4</v>
      </c>
      <c r="AR522" s="166">
        <v>148427</v>
      </c>
      <c r="AS522" s="166">
        <v>11446.399999999994</v>
      </c>
      <c r="AT522" s="166">
        <v>0</v>
      </c>
      <c r="AU522" s="166"/>
      <c r="AV522" s="166">
        <v>159873.4</v>
      </c>
      <c r="AW522" s="166"/>
      <c r="AX522" s="166">
        <v>159873.4</v>
      </c>
      <c r="AY522" s="169">
        <v>159873.4</v>
      </c>
    </row>
    <row r="523" spans="1:51" x14ac:dyDescent="0.25">
      <c r="A523" s="29">
        <v>1</v>
      </c>
      <c r="B523" s="29">
        <v>1</v>
      </c>
      <c r="C523" s="156" t="s">
        <v>488</v>
      </c>
      <c r="D523" s="159">
        <v>30347</v>
      </c>
      <c r="E523" s="84">
        <v>636428.1</v>
      </c>
      <c r="F523" s="164">
        <v>636428.1</v>
      </c>
      <c r="G523" s="164"/>
      <c r="H523" s="164">
        <v>0</v>
      </c>
      <c r="I523" s="164">
        <v>0</v>
      </c>
      <c r="J523" s="84">
        <v>0</v>
      </c>
      <c r="K523" s="84">
        <v>652161.6</v>
      </c>
      <c r="L523" s="108">
        <v>1.7837110384704302</v>
      </c>
      <c r="M523" s="169">
        <v>556428.4</v>
      </c>
      <c r="N523" s="169">
        <v>29935.599999999999</v>
      </c>
      <c r="O523" s="169">
        <v>29935.599999999999</v>
      </c>
      <c r="P523" s="169"/>
      <c r="Q523" s="166">
        <v>14958.6</v>
      </c>
      <c r="R523" s="166"/>
      <c r="S523" s="166">
        <v>50839</v>
      </c>
      <c r="T523" s="97">
        <v>12.048</v>
      </c>
      <c r="U523" s="92">
        <v>446715.45333333331</v>
      </c>
      <c r="V523" s="92" t="e">
        <v>#REF!</v>
      </c>
      <c r="W523" s="165" t="e">
        <v>#REF!</v>
      </c>
      <c r="X523" s="92" t="e">
        <v>#REF!</v>
      </c>
      <c r="Y523" s="160" t="e">
        <v>#REF!</v>
      </c>
      <c r="Z523" s="160" t="e">
        <v>#REF!</v>
      </c>
      <c r="AA523" s="160" t="e">
        <v>#REF!</v>
      </c>
      <c r="AB523" s="160" t="e">
        <v>#REF!</v>
      </c>
      <c r="AC523" s="160" t="e">
        <v>#REF!</v>
      </c>
      <c r="AD523" s="160" t="e">
        <v>#REF!</v>
      </c>
      <c r="AE523" s="160" t="e">
        <v>#REF!</v>
      </c>
      <c r="AF523" s="160" t="e">
        <v>#REF!</v>
      </c>
      <c r="AG523" s="160" t="e">
        <v>#REF!</v>
      </c>
      <c r="AH523" s="160" t="e">
        <v>#REF!</v>
      </c>
      <c r="AI523" s="97">
        <v>6.6401280000000007</v>
      </c>
      <c r="AJ523" s="166">
        <v>36945.800000000003</v>
      </c>
      <c r="AK523" s="166">
        <v>38423.599999999999</v>
      </c>
      <c r="AL523" s="166">
        <v>75207.899999999994</v>
      </c>
      <c r="AM523" s="166">
        <v>36784.299999999996</v>
      </c>
      <c r="AN523" s="166" t="e">
        <v>#REF!</v>
      </c>
      <c r="AO523" s="166" t="e">
        <v>#REF!</v>
      </c>
      <c r="AP523" s="166">
        <v>689107.4</v>
      </c>
      <c r="AQ523" s="166">
        <v>52679.3</v>
      </c>
      <c r="AR523" s="166">
        <v>56031.4</v>
      </c>
      <c r="AS523" s="166">
        <v>-3352.0999999999985</v>
      </c>
      <c r="AT523" s="166">
        <v>902.3</v>
      </c>
      <c r="AU523" s="166"/>
      <c r="AV523" s="166">
        <v>53581.600000000006</v>
      </c>
      <c r="AW523" s="166">
        <v>40365.699999999997</v>
      </c>
      <c r="AX523" s="166">
        <v>93947.3</v>
      </c>
      <c r="AY523" s="169">
        <v>93947.3</v>
      </c>
    </row>
    <row r="524" spans="1:51" x14ac:dyDescent="0.25">
      <c r="A524" s="29">
        <v>1</v>
      </c>
      <c r="B524" s="29">
        <v>1</v>
      </c>
      <c r="C524" s="156" t="s">
        <v>489</v>
      </c>
      <c r="D524" s="159">
        <v>1621330</v>
      </c>
      <c r="E524" s="84">
        <v>32084860</v>
      </c>
      <c r="F524" s="164">
        <v>32084860</v>
      </c>
      <c r="G524" s="164"/>
      <c r="H524" s="164">
        <v>0</v>
      </c>
      <c r="I524" s="164">
        <v>0</v>
      </c>
      <c r="J524" s="84">
        <v>0</v>
      </c>
      <c r="K524" s="84">
        <v>23381413.999999993</v>
      </c>
      <c r="L524" s="108">
        <v>1.1969731103566872</v>
      </c>
      <c r="M524" s="169">
        <v>20868863.399999999</v>
      </c>
      <c r="N524" s="169">
        <v>48450.9</v>
      </c>
      <c r="O524" s="169">
        <v>48450.9</v>
      </c>
      <c r="P524" s="169"/>
      <c r="Q524" s="166">
        <v>662054.9</v>
      </c>
      <c r="R524" s="166"/>
      <c r="S524" s="166">
        <v>1802044.8</v>
      </c>
      <c r="T524" s="97">
        <v>12.048</v>
      </c>
      <c r="U524" s="92">
        <v>19260641.299999997</v>
      </c>
      <c r="V524" s="92" t="e">
        <v>#REF!</v>
      </c>
      <c r="W524" s="165" t="e">
        <v>#REF!</v>
      </c>
      <c r="X524" s="92" t="e">
        <v>#REF!</v>
      </c>
      <c r="Y524" s="160" t="e">
        <v>#REF!</v>
      </c>
      <c r="Z524" s="160" t="e">
        <v>#REF!</v>
      </c>
      <c r="AA524" s="160" t="e">
        <v>#REF!</v>
      </c>
      <c r="AB524" s="160" t="e">
        <v>#REF!</v>
      </c>
      <c r="AC524" s="160" t="e">
        <v>#REF!</v>
      </c>
      <c r="AD524" s="160" t="e">
        <v>#REF!</v>
      </c>
      <c r="AE524" s="160" t="e">
        <v>#REF!</v>
      </c>
      <c r="AF524" s="160" t="e">
        <v>#REF!</v>
      </c>
      <c r="AG524" s="160" t="e">
        <v>#REF!</v>
      </c>
      <c r="AH524" s="160" t="e">
        <v>#REF!</v>
      </c>
      <c r="AI524" s="97">
        <v>6.6401280000000007</v>
      </c>
      <c r="AJ524" s="166">
        <v>1973879.1</v>
      </c>
      <c r="AK524" s="166">
        <v>2052834.3</v>
      </c>
      <c r="AL524" s="166">
        <v>4018084.3</v>
      </c>
      <c r="AM524" s="166">
        <v>1965249.9999999998</v>
      </c>
      <c r="AN524" s="166" t="e">
        <v>#REF!</v>
      </c>
      <c r="AO524" s="166" t="e">
        <v>#REF!</v>
      </c>
      <c r="AP524" s="166">
        <v>25355293.099999994</v>
      </c>
      <c r="AQ524" s="166">
        <v>0</v>
      </c>
      <c r="AR524" s="166">
        <v>0</v>
      </c>
      <c r="AS524" s="166">
        <v>0</v>
      </c>
      <c r="AT524" s="166">
        <v>70828.3</v>
      </c>
      <c r="AU524" s="166"/>
      <c r="AV524" s="166">
        <v>70828.3</v>
      </c>
      <c r="AW524" s="166">
        <v>2152834.6</v>
      </c>
      <c r="AX524" s="166">
        <v>2223662.9</v>
      </c>
      <c r="AY524" s="169">
        <v>2223662.9</v>
      </c>
    </row>
    <row r="525" spans="1:51" ht="21" customHeight="1" x14ac:dyDescent="0.25">
      <c r="A525" s="1">
        <v>1</v>
      </c>
      <c r="B525" s="1">
        <v>1</v>
      </c>
      <c r="C525" s="156" t="s">
        <v>490</v>
      </c>
      <c r="D525" s="159">
        <v>2780292</v>
      </c>
      <c r="E525" s="159">
        <v>52499361.100000001</v>
      </c>
      <c r="F525" s="159">
        <v>43323080</v>
      </c>
      <c r="G525" s="159">
        <v>0</v>
      </c>
      <c r="H525" s="159">
        <v>0</v>
      </c>
      <c r="I525" s="159">
        <v>0</v>
      </c>
      <c r="J525" s="159">
        <v>9176281.0999999996</v>
      </c>
      <c r="K525" s="84">
        <v>53719352.5</v>
      </c>
      <c r="L525" s="159"/>
      <c r="M525" s="169">
        <v>47389018.799999997</v>
      </c>
      <c r="N525" s="169">
        <v>551684.4</v>
      </c>
      <c r="O525" s="169">
        <v>599041.4</v>
      </c>
      <c r="P525" s="169">
        <v>47357</v>
      </c>
      <c r="Q525" s="169">
        <v>1692019.3</v>
      </c>
      <c r="R525" s="169">
        <v>0</v>
      </c>
      <c r="S525" s="169">
        <v>4086630</v>
      </c>
      <c r="T525" s="159"/>
      <c r="U525" s="159">
        <v>41791035.385887772</v>
      </c>
      <c r="V525" s="159" t="e">
        <v>#REF!</v>
      </c>
      <c r="W525" s="159" t="e">
        <v>#REF!</v>
      </c>
      <c r="X525" s="159" t="e">
        <v>#REF!</v>
      </c>
      <c r="Y525" s="159" t="e">
        <v>#REF!</v>
      </c>
      <c r="Z525" s="159" t="e">
        <v>#REF!</v>
      </c>
      <c r="AA525" s="159" t="e">
        <v>#REF!</v>
      </c>
      <c r="AB525" s="159" t="e">
        <v>#REF!</v>
      </c>
      <c r="AC525" s="159" t="e">
        <v>#REF!</v>
      </c>
      <c r="AD525" s="159" t="e">
        <v>#REF!</v>
      </c>
      <c r="AE525" s="159" t="e">
        <v>#REF!</v>
      </c>
      <c r="AF525" s="159" t="e">
        <v>#REF!</v>
      </c>
      <c r="AG525" s="159" t="e">
        <v>#REF!</v>
      </c>
      <c r="AH525" s="159" t="e">
        <v>#REF!</v>
      </c>
      <c r="AI525" s="97">
        <v>7.5387840000000006</v>
      </c>
      <c r="AJ525" s="169">
        <v>3300436.0000000005</v>
      </c>
      <c r="AK525" s="169">
        <v>3432453.2</v>
      </c>
      <c r="AL525" s="169">
        <v>6718460.8000000007</v>
      </c>
      <c r="AM525" s="169">
        <v>3286007.6</v>
      </c>
      <c r="AN525" s="169" t="e">
        <v>#REF!</v>
      </c>
      <c r="AO525" s="169" t="e">
        <v>#REF!</v>
      </c>
      <c r="AP525" s="169">
        <v>57019788.499999985</v>
      </c>
      <c r="AQ525" s="169">
        <v>12866570.100000001</v>
      </c>
      <c r="AR525" s="169">
        <v>8816532.5000000037</v>
      </c>
      <c r="AS525" s="169">
        <v>4050037.600000001</v>
      </c>
      <c r="AT525" s="169">
        <v>111907.4</v>
      </c>
      <c r="AU525" s="169">
        <v>435800</v>
      </c>
      <c r="AV525" s="169">
        <v>13414277.5</v>
      </c>
      <c r="AW525" s="169">
        <v>2352298.6</v>
      </c>
      <c r="AX525" s="169">
        <v>15766576.100000001</v>
      </c>
      <c r="AY525" s="169">
        <v>24942857.199999999</v>
      </c>
    </row>
    <row r="526" spans="1:51" x14ac:dyDescent="0.25">
      <c r="A526" s="1">
        <v>1</v>
      </c>
      <c r="B526" s="1">
        <v>1</v>
      </c>
      <c r="C526" s="156" t="s">
        <v>594</v>
      </c>
      <c r="D526" s="83">
        <v>952715</v>
      </c>
      <c r="E526" s="168">
        <v>16900833.800000008</v>
      </c>
      <c r="F526" s="168">
        <v>8674443.299999997</v>
      </c>
      <c r="G526" s="168"/>
      <c r="H526" s="168"/>
      <c r="I526" s="168"/>
      <c r="J526" s="168">
        <v>8226390.5</v>
      </c>
      <c r="K526" s="168">
        <v>26470041.000000007</v>
      </c>
      <c r="L526" s="83"/>
      <c r="M526" s="168">
        <v>23151190.099999994</v>
      </c>
      <c r="N526" s="168">
        <v>416758.1</v>
      </c>
      <c r="O526" s="168">
        <v>459864.60000000003</v>
      </c>
      <c r="P526" s="168">
        <v>43106.5</v>
      </c>
      <c r="Q526" s="168"/>
      <c r="R526" s="168"/>
      <c r="S526" s="168"/>
      <c r="T526" s="83"/>
      <c r="U526" s="83">
        <v>19701929.51179444</v>
      </c>
      <c r="V526" s="83" t="e">
        <v>#REF!</v>
      </c>
      <c r="W526" s="83" t="e">
        <v>#REF!</v>
      </c>
      <c r="X526" s="83" t="e">
        <v>#REF!</v>
      </c>
      <c r="Y526" s="83" t="e">
        <v>#REF!</v>
      </c>
      <c r="Z526" s="83" t="e">
        <v>#REF!</v>
      </c>
      <c r="AA526" s="83" t="e">
        <v>#REF!</v>
      </c>
      <c r="AB526" s="83" t="e">
        <v>#REF!</v>
      </c>
      <c r="AC526" s="83" t="e">
        <v>#REF!</v>
      </c>
      <c r="AD526" s="83" t="e">
        <v>#REF!</v>
      </c>
      <c r="AE526" s="83" t="e">
        <v>#REF!</v>
      </c>
      <c r="AF526" s="83" t="e">
        <v>#REF!</v>
      </c>
      <c r="AG526" s="83" t="e">
        <v>#REF!</v>
      </c>
      <c r="AH526" s="83" t="e">
        <v>#REF!</v>
      </c>
      <c r="AI526" s="88"/>
      <c r="AJ526" s="168">
        <v>1075462.6000000008</v>
      </c>
      <c r="AK526" s="168">
        <v>1118480.9000000004</v>
      </c>
      <c r="AL526" s="168">
        <v>2189242.0000000009</v>
      </c>
      <c r="AM526" s="168">
        <v>1070761.1000000001</v>
      </c>
      <c r="AN526" s="168" t="e">
        <v>#REF!</v>
      </c>
      <c r="AO526" s="168" t="e">
        <v>#REF!</v>
      </c>
      <c r="AP526" s="168">
        <v>27545503.599999987</v>
      </c>
      <c r="AQ526" s="168">
        <v>12261245.600000001</v>
      </c>
      <c r="AR526" s="168">
        <v>8515293.9000000041</v>
      </c>
      <c r="AS526" s="168">
        <v>3745951.7000000007</v>
      </c>
      <c r="AT526" s="168">
        <v>31648.399999999991</v>
      </c>
      <c r="AU526" s="168">
        <v>435800</v>
      </c>
      <c r="AV526" s="168">
        <v>12728694</v>
      </c>
      <c r="AW526" s="168">
        <v>159098.29999999999</v>
      </c>
      <c r="AX526" s="168">
        <v>12887792.300000001</v>
      </c>
      <c r="AY526" s="168">
        <v>21114182.799999997</v>
      </c>
    </row>
    <row r="527" spans="1:51" x14ac:dyDescent="0.25">
      <c r="A527" s="1">
        <v>1</v>
      </c>
      <c r="B527" s="1">
        <v>1</v>
      </c>
      <c r="C527" s="156" t="s">
        <v>491</v>
      </c>
      <c r="D527" s="83">
        <v>952715</v>
      </c>
      <c r="E527" s="168">
        <v>11602493.699999997</v>
      </c>
      <c r="F527" s="168">
        <v>5740146.8999999985</v>
      </c>
      <c r="G527" s="168">
        <v>0</v>
      </c>
      <c r="H527" s="168">
        <v>0</v>
      </c>
      <c r="I527" s="168">
        <v>0</v>
      </c>
      <c r="J527" s="168">
        <v>5862346.7999999998</v>
      </c>
      <c r="K527" s="168">
        <v>21519800.800000001</v>
      </c>
      <c r="L527" s="83"/>
      <c r="M527" s="168">
        <v>18360714.899999999</v>
      </c>
      <c r="N527" s="168">
        <v>443394.5</v>
      </c>
      <c r="O527" s="168">
        <v>486026.10000000003</v>
      </c>
      <c r="P527" s="168">
        <v>42631.600000000006</v>
      </c>
      <c r="Q527" s="168">
        <v>724552</v>
      </c>
      <c r="R527" s="168">
        <v>0</v>
      </c>
      <c r="S527" s="168">
        <v>1991139.4000000001</v>
      </c>
      <c r="T527" s="83"/>
      <c r="U527" s="83">
        <v>14922550.191863334</v>
      </c>
      <c r="V527" s="83" t="e">
        <v>#REF!</v>
      </c>
      <c r="W527" s="83" t="e">
        <v>#REF!</v>
      </c>
      <c r="X527" s="83" t="e">
        <v>#REF!</v>
      </c>
      <c r="Y527" s="83" t="e">
        <v>#REF!</v>
      </c>
      <c r="Z527" s="83" t="e">
        <v>#REF!</v>
      </c>
      <c r="AA527" s="83" t="e">
        <v>#REF!</v>
      </c>
      <c r="AB527" s="83" t="e">
        <v>#REF!</v>
      </c>
      <c r="AC527" s="83" t="e">
        <v>#REF!</v>
      </c>
      <c r="AD527" s="83" t="e">
        <v>#REF!</v>
      </c>
      <c r="AE527" s="83" t="e">
        <v>#REF!</v>
      </c>
      <c r="AF527" s="83" t="e">
        <v>#REF!</v>
      </c>
      <c r="AG527" s="83" t="e">
        <v>#REF!</v>
      </c>
      <c r="AH527" s="83" t="e">
        <v>#REF!</v>
      </c>
      <c r="AI527" s="88">
        <v>3.5481600000000002</v>
      </c>
      <c r="AJ527" s="168">
        <v>619781.9</v>
      </c>
      <c r="AK527" s="168">
        <v>644573.10000000009</v>
      </c>
      <c r="AL527" s="168">
        <v>1261645.8</v>
      </c>
      <c r="AM527" s="168">
        <v>617072.70000000019</v>
      </c>
      <c r="AN527" s="168" t="e">
        <v>#REF!</v>
      </c>
      <c r="AO527" s="168" t="e">
        <v>#REF!</v>
      </c>
      <c r="AP527" s="168">
        <v>22139582.699999999</v>
      </c>
      <c r="AQ527" s="168">
        <v>10719485.199999999</v>
      </c>
      <c r="AR527" s="168">
        <v>6751994.7999999998</v>
      </c>
      <c r="AS527" s="168">
        <v>3967490.399999999</v>
      </c>
      <c r="AT527" s="168">
        <v>31648.400000000005</v>
      </c>
      <c r="AU527" s="168">
        <v>435799.99999999994</v>
      </c>
      <c r="AV527" s="168">
        <v>11186933.600000001</v>
      </c>
      <c r="AW527" s="168">
        <v>159098.29999999999</v>
      </c>
      <c r="AX527" s="168">
        <v>11346031.900000002</v>
      </c>
      <c r="AY527" s="168">
        <v>17208378.699999996</v>
      </c>
    </row>
    <row r="528" spans="1:51" x14ac:dyDescent="0.25">
      <c r="A528" s="1">
        <v>1</v>
      </c>
      <c r="B528" s="1">
        <v>1</v>
      </c>
      <c r="C528" s="156" t="s">
        <v>492</v>
      </c>
      <c r="D528" s="83">
        <v>429312</v>
      </c>
      <c r="E528" s="168">
        <v>2343567.4</v>
      </c>
      <c r="F528" s="168">
        <v>1446065.3000000003</v>
      </c>
      <c r="G528" s="168">
        <v>0</v>
      </c>
      <c r="H528" s="168">
        <v>0</v>
      </c>
      <c r="I528" s="168">
        <v>0</v>
      </c>
      <c r="J528" s="168">
        <v>897502.10000000021</v>
      </c>
      <c r="K528" s="168">
        <v>1437098.8</v>
      </c>
      <c r="L528" s="83"/>
      <c r="M528" s="168">
        <v>1356833.9000000001</v>
      </c>
      <c r="N528" s="168">
        <v>24466.100000000006</v>
      </c>
      <c r="O528" s="168">
        <v>24941.000000000004</v>
      </c>
      <c r="P528" s="168">
        <v>474.9</v>
      </c>
      <c r="Q528" s="168">
        <v>55798.799999999996</v>
      </c>
      <c r="R528" s="168">
        <v>0</v>
      </c>
      <c r="S528" s="168">
        <v>0</v>
      </c>
      <c r="T528" s="83"/>
      <c r="U528" s="83">
        <v>1354264.432287778</v>
      </c>
      <c r="V528" s="83" t="e">
        <v>#REF!</v>
      </c>
      <c r="W528" s="83" t="e">
        <v>#REF!</v>
      </c>
      <c r="X528" s="83" t="e">
        <v>#REF!</v>
      </c>
      <c r="Y528" s="83" t="e">
        <v>#REF!</v>
      </c>
      <c r="Z528" s="83" t="e">
        <v>#REF!</v>
      </c>
      <c r="AA528" s="83" t="e">
        <v>#REF!</v>
      </c>
      <c r="AB528" s="83" t="e">
        <v>#REF!</v>
      </c>
      <c r="AC528" s="83" t="e">
        <v>#REF!</v>
      </c>
      <c r="AD528" s="83" t="e">
        <v>#REF!</v>
      </c>
      <c r="AE528" s="83" t="e">
        <v>#REF!</v>
      </c>
      <c r="AF528" s="83" t="e">
        <v>#REF!</v>
      </c>
      <c r="AG528" s="83" t="e">
        <v>#REF!</v>
      </c>
      <c r="AH528" s="83" t="e">
        <v>#REF!</v>
      </c>
      <c r="AI528" s="88">
        <v>3.091968</v>
      </c>
      <c r="AJ528" s="168">
        <v>243377.80000000002</v>
      </c>
      <c r="AK528" s="168">
        <v>253113.19999999998</v>
      </c>
      <c r="AL528" s="168">
        <v>495427.30000000005</v>
      </c>
      <c r="AM528" s="168">
        <v>242314.1</v>
      </c>
      <c r="AN528" s="168">
        <v>0</v>
      </c>
      <c r="AO528" s="168">
        <v>242314.1</v>
      </c>
      <c r="AP528" s="168">
        <v>1680476.6</v>
      </c>
      <c r="AQ528" s="168">
        <v>72905.600000000006</v>
      </c>
      <c r="AR528" s="168">
        <v>157236.80000000002</v>
      </c>
      <c r="AS528" s="168">
        <v>-84331.199999999997</v>
      </c>
      <c r="AT528" s="168">
        <v>0</v>
      </c>
      <c r="AU528" s="168">
        <v>0</v>
      </c>
      <c r="AV528" s="168">
        <v>72905.600000000006</v>
      </c>
      <c r="AW528" s="168">
        <v>0</v>
      </c>
      <c r="AX528" s="168">
        <v>72905.600000000006</v>
      </c>
      <c r="AY528" s="168">
        <v>970407.70000000007</v>
      </c>
    </row>
    <row r="529" spans="1:51" x14ac:dyDescent="0.25">
      <c r="A529" s="1">
        <v>1</v>
      </c>
      <c r="B529" s="1">
        <v>1</v>
      </c>
      <c r="C529" s="156" t="s">
        <v>493</v>
      </c>
      <c r="D529" s="83">
        <v>523403</v>
      </c>
      <c r="E529" s="168">
        <v>2954772.700000009</v>
      </c>
      <c r="F529" s="168">
        <v>1488231.0999999982</v>
      </c>
      <c r="G529" s="168">
        <v>0</v>
      </c>
      <c r="H529" s="168">
        <v>0</v>
      </c>
      <c r="I529" s="168">
        <v>0</v>
      </c>
      <c r="J529" s="168">
        <v>1466541.5999999996</v>
      </c>
      <c r="K529" s="168">
        <v>3513141.4000000069</v>
      </c>
      <c r="L529" s="83"/>
      <c r="M529" s="168">
        <v>3433641.2999999989</v>
      </c>
      <c r="N529" s="168">
        <v>-51102.499999999971</v>
      </c>
      <c r="O529" s="168">
        <v>-51102.5</v>
      </c>
      <c r="P529" s="168">
        <v>-5.7980287238024175E-12</v>
      </c>
      <c r="Q529" s="168">
        <v>130602.60000000003</v>
      </c>
      <c r="R529" s="168">
        <v>0</v>
      </c>
      <c r="S529" s="168">
        <v>-2.3283064365386963E-10</v>
      </c>
      <c r="T529" s="83"/>
      <c r="U529" s="83">
        <v>3425114.887643327</v>
      </c>
      <c r="V529" s="83" t="e">
        <v>#REF!</v>
      </c>
      <c r="W529" s="83" t="e">
        <v>#REF!</v>
      </c>
      <c r="X529" s="83" t="e">
        <v>#REF!</v>
      </c>
      <c r="Y529" s="83" t="e">
        <v>#REF!</v>
      </c>
      <c r="Z529" s="83" t="e">
        <v>#REF!</v>
      </c>
      <c r="AA529" s="83" t="e">
        <v>#REF!</v>
      </c>
      <c r="AB529" s="83" t="e">
        <v>#REF!</v>
      </c>
      <c r="AC529" s="83" t="e">
        <v>#REF!</v>
      </c>
      <c r="AD529" s="83" t="e">
        <v>#REF!</v>
      </c>
      <c r="AE529" s="83" t="e">
        <v>#REF!</v>
      </c>
      <c r="AF529" s="83" t="e">
        <v>#REF!</v>
      </c>
      <c r="AG529" s="83" t="e">
        <v>#REF!</v>
      </c>
      <c r="AH529" s="83" t="e">
        <v>#REF!</v>
      </c>
      <c r="AI529" s="88">
        <v>2.2123200000000005</v>
      </c>
      <c r="AJ529" s="168">
        <v>212302.90000000063</v>
      </c>
      <c r="AK529" s="168">
        <v>220794.6000000003</v>
      </c>
      <c r="AL529" s="168">
        <v>432168.90000000107</v>
      </c>
      <c r="AM529" s="168">
        <v>211374.2999999999</v>
      </c>
      <c r="AN529" s="168" t="e">
        <v>#REF!</v>
      </c>
      <c r="AO529" s="168" t="e">
        <v>#REF!</v>
      </c>
      <c r="AP529" s="168">
        <v>3725444.2999999872</v>
      </c>
      <c r="AQ529" s="168">
        <v>1468854.8000000021</v>
      </c>
      <c r="AR529" s="168">
        <v>1606062.3000000038</v>
      </c>
      <c r="AS529" s="168">
        <v>-137207.49999999796</v>
      </c>
      <c r="AT529" s="168">
        <v>-1.4551915228366852E-11</v>
      </c>
      <c r="AU529" s="168">
        <v>5.8207660913467407E-11</v>
      </c>
      <c r="AV529" s="168">
        <v>1468854.7999999984</v>
      </c>
      <c r="AW529" s="168">
        <v>0</v>
      </c>
      <c r="AX529" s="168">
        <v>1468854.7999999993</v>
      </c>
      <c r="AY529" s="168">
        <v>2935396.4000000036</v>
      </c>
    </row>
    <row r="530" spans="1:51" x14ac:dyDescent="0.25">
      <c r="C530" s="156" t="s">
        <v>494</v>
      </c>
      <c r="D530" s="83">
        <v>1827577</v>
      </c>
      <c r="E530" s="168">
        <v>35598527.299999997</v>
      </c>
      <c r="F530" s="168">
        <v>34648636.700000003</v>
      </c>
      <c r="G530" s="168">
        <v>0</v>
      </c>
      <c r="H530" s="168">
        <v>0</v>
      </c>
      <c r="I530" s="168">
        <v>0</v>
      </c>
      <c r="J530" s="168">
        <v>949890.6</v>
      </c>
      <c r="K530" s="168">
        <v>27249311.499999993</v>
      </c>
      <c r="L530" s="83"/>
      <c r="M530" s="168">
        <v>24237828.699999999</v>
      </c>
      <c r="N530" s="168">
        <v>134926.29999999999</v>
      </c>
      <c r="O530" s="168">
        <v>139176.79999999999</v>
      </c>
      <c r="P530" s="168">
        <v>4250.5</v>
      </c>
      <c r="Q530" s="168">
        <v>781065.9</v>
      </c>
      <c r="R530" s="168">
        <v>0</v>
      </c>
      <c r="S530" s="168">
        <v>2095490.6</v>
      </c>
      <c r="T530" s="83"/>
      <c r="U530" s="83">
        <v>22089105.874093331</v>
      </c>
      <c r="V530" s="83" t="e">
        <v>#REF!</v>
      </c>
      <c r="W530" s="83" t="e">
        <v>#REF!</v>
      </c>
      <c r="X530" s="83" t="e">
        <v>#REF!</v>
      </c>
      <c r="Y530" s="83" t="e">
        <v>#REF!</v>
      </c>
      <c r="Z530" s="83" t="e">
        <v>#REF!</v>
      </c>
      <c r="AA530" s="83" t="e">
        <v>#REF!</v>
      </c>
      <c r="AB530" s="83" t="e">
        <v>#REF!</v>
      </c>
      <c r="AC530" s="83" t="e">
        <v>#REF!</v>
      </c>
      <c r="AD530" s="83" t="e">
        <v>#REF!</v>
      </c>
      <c r="AE530" s="83" t="e">
        <v>#REF!</v>
      </c>
      <c r="AF530" s="83" t="e">
        <v>#REF!</v>
      </c>
      <c r="AG530" s="83" t="e">
        <v>#REF!</v>
      </c>
      <c r="AH530" s="83" t="e">
        <v>#REF!</v>
      </c>
      <c r="AI530" s="88">
        <v>6.6401280000000007</v>
      </c>
      <c r="AJ530" s="168">
        <v>2224973.4</v>
      </c>
      <c r="AK530" s="168">
        <v>2313972.2999999998</v>
      </c>
      <c r="AL530" s="168">
        <v>4529218.8</v>
      </c>
      <c r="AM530" s="168">
        <v>2215246.5</v>
      </c>
      <c r="AN530" s="168" t="e">
        <v>#REF!</v>
      </c>
      <c r="AO530" s="168" t="e">
        <v>#REF!</v>
      </c>
      <c r="AP530" s="168">
        <v>29474284.899999995</v>
      </c>
      <c r="AQ530" s="168">
        <v>605324.5</v>
      </c>
      <c r="AR530" s="168">
        <v>301238.60000000003</v>
      </c>
      <c r="AS530" s="168">
        <v>304085.90000000002</v>
      </c>
      <c r="AT530" s="168">
        <v>80259</v>
      </c>
      <c r="AU530" s="168">
        <v>0</v>
      </c>
      <c r="AV530" s="168">
        <v>685583.5</v>
      </c>
      <c r="AW530" s="168">
        <v>2193200.3000000003</v>
      </c>
      <c r="AX530" s="168">
        <v>2878783.8</v>
      </c>
      <c r="AY530" s="168">
        <v>3828674.4</v>
      </c>
    </row>
    <row r="531" spans="1:51" ht="18.75" x14ac:dyDescent="0.3"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U531" s="30"/>
      <c r="V531" s="230"/>
      <c r="W531" s="230"/>
      <c r="X531" s="31"/>
    </row>
    <row r="532" spans="1:51" ht="18.75" x14ac:dyDescent="0.3">
      <c r="U532" s="30"/>
      <c r="V532" s="230"/>
      <c r="W532" s="230"/>
      <c r="X532" s="31"/>
    </row>
    <row r="533" spans="1:51" ht="15" customHeight="1" x14ac:dyDescent="0.3">
      <c r="T533" s="217" t="s">
        <v>507</v>
      </c>
      <c r="U533" s="217"/>
      <c r="V533" s="217"/>
      <c r="W533" s="217"/>
      <c r="X533" s="217"/>
      <c r="Y533" s="217"/>
      <c r="Z533" s="217"/>
      <c r="AA533" s="217"/>
      <c r="AB533" s="217"/>
      <c r="AC533" s="217"/>
      <c r="AD533" s="217"/>
      <c r="AE533" s="217"/>
      <c r="AF533" s="217"/>
      <c r="AG533" s="217"/>
      <c r="AH533" s="217"/>
      <c r="AI533" s="217"/>
      <c r="AJ533" s="177"/>
      <c r="AK533" s="177"/>
      <c r="AL533" s="177"/>
      <c r="AM533" s="24"/>
      <c r="AN533" s="24"/>
      <c r="AO533" s="24"/>
    </row>
    <row r="534" spans="1:51" ht="18.75" customHeight="1" x14ac:dyDescent="0.3">
      <c r="T534" s="217"/>
      <c r="U534" s="217"/>
      <c r="V534" s="217"/>
      <c r="W534" s="217"/>
      <c r="X534" s="217"/>
      <c r="Y534" s="217"/>
      <c r="Z534" s="217"/>
      <c r="AA534" s="217"/>
      <c r="AB534" s="217"/>
      <c r="AC534" s="217"/>
      <c r="AD534" s="217"/>
      <c r="AE534" s="217"/>
      <c r="AF534" s="217"/>
      <c r="AG534" s="217"/>
      <c r="AH534" s="217"/>
      <c r="AI534" s="217"/>
      <c r="AJ534" s="177"/>
      <c r="AK534" s="177"/>
      <c r="AL534" s="177"/>
      <c r="AM534" s="24"/>
      <c r="AN534" s="24"/>
      <c r="AO534" s="24"/>
    </row>
    <row r="535" spans="1:51" ht="72" customHeight="1" x14ac:dyDescent="0.35">
      <c r="R535" s="32"/>
      <c r="S535" s="4"/>
      <c r="T535" s="217"/>
      <c r="U535" s="217"/>
      <c r="V535" s="217"/>
      <c r="W535" s="217"/>
      <c r="X535" s="217"/>
      <c r="Y535" s="217"/>
      <c r="Z535" s="217"/>
      <c r="AA535" s="217"/>
      <c r="AB535" s="217"/>
      <c r="AC535" s="217"/>
      <c r="AD535" s="217"/>
      <c r="AE535" s="217"/>
      <c r="AF535" s="217"/>
      <c r="AG535" s="217"/>
      <c r="AH535" s="217"/>
      <c r="AI535" s="217"/>
      <c r="AJ535" s="53"/>
      <c r="AT535" s="157" t="s">
        <v>508</v>
      </c>
    </row>
    <row r="536" spans="1:51" x14ac:dyDescent="0.25">
      <c r="V536" s="53"/>
      <c r="W536" s="54"/>
      <c r="X536" s="54"/>
      <c r="Z536" s="54"/>
      <c r="AA536" s="54"/>
      <c r="AB536" s="54"/>
      <c r="AC536" s="54"/>
      <c r="AD536" s="54"/>
      <c r="AE536" s="229" t="s">
        <v>508</v>
      </c>
      <c r="AF536" s="229"/>
    </row>
    <row r="537" spans="1:51" x14ac:dyDescent="0.25">
      <c r="M537" s="4"/>
      <c r="N537" s="4"/>
      <c r="O537" s="4"/>
      <c r="P537" s="4"/>
      <c r="R537" s="4"/>
      <c r="V537" s="53"/>
      <c r="W537" s="54"/>
      <c r="X537" s="54"/>
      <c r="Z537" s="54"/>
      <c r="AA537" s="54"/>
      <c r="AB537" s="54"/>
      <c r="AC537" s="54"/>
      <c r="AD537" s="54"/>
      <c r="AE537" s="229"/>
      <c r="AF537" s="229"/>
    </row>
    <row r="538" spans="1:51" ht="21" x14ac:dyDescent="0.35">
      <c r="R538" s="32"/>
      <c r="V538" s="53"/>
      <c r="W538" s="54"/>
      <c r="X538" s="54"/>
      <c r="Z538" s="111"/>
      <c r="AA538" s="111"/>
      <c r="AB538" s="111"/>
      <c r="AC538" s="54"/>
      <c r="AD538" s="54"/>
      <c r="AE538" s="229"/>
      <c r="AF538" s="229"/>
    </row>
    <row r="539" spans="1:51" ht="21" x14ac:dyDescent="0.35">
      <c r="W539" s="32"/>
      <c r="Z539" s="32"/>
      <c r="AA539" s="32"/>
    </row>
    <row r="540" spans="1:51" ht="21" x14ac:dyDescent="0.35">
      <c r="W540" s="32"/>
      <c r="Z540" s="32"/>
      <c r="AA540" s="32"/>
    </row>
    <row r="541" spans="1:51" ht="21" x14ac:dyDescent="0.35">
      <c r="S541" s="4"/>
      <c r="Z541" s="32"/>
      <c r="AA541" s="32"/>
    </row>
    <row r="542" spans="1:51" ht="21" x14ac:dyDescent="0.35">
      <c r="R542" s="32"/>
      <c r="W542" s="32"/>
      <c r="Z542" s="32"/>
      <c r="AA542" s="32"/>
    </row>
    <row r="543" spans="1:51" ht="21" x14ac:dyDescent="0.35">
      <c r="W543" s="4"/>
      <c r="Z543" s="32"/>
      <c r="AA543" s="32"/>
    </row>
    <row r="544" spans="1:51" ht="21" x14ac:dyDescent="0.35">
      <c r="Z544" s="32"/>
      <c r="AA544" s="32"/>
    </row>
    <row r="545" spans="18:27" ht="21" x14ac:dyDescent="0.35">
      <c r="Z545" s="32"/>
      <c r="AA545" s="32"/>
    </row>
    <row r="546" spans="18:27" ht="21" x14ac:dyDescent="0.35">
      <c r="R546" s="32"/>
      <c r="W546" s="32"/>
      <c r="Z546" s="32"/>
      <c r="AA546" s="32"/>
    </row>
    <row r="547" spans="18:27" ht="21" x14ac:dyDescent="0.35">
      <c r="R547" s="32"/>
      <c r="T547" s="33"/>
      <c r="U547" s="33"/>
      <c r="Z547" s="32"/>
    </row>
    <row r="548" spans="18:27" ht="21" x14ac:dyDescent="0.35">
      <c r="R548" s="32"/>
      <c r="W548" s="32"/>
      <c r="Z548" s="32"/>
    </row>
    <row r="550" spans="18:27" ht="21" x14ac:dyDescent="0.35">
      <c r="W550" s="32"/>
    </row>
  </sheetData>
  <autoFilter ref="A4:AA531"/>
  <mergeCells count="39">
    <mergeCell ref="AE536:AF538"/>
    <mergeCell ref="V531:W531"/>
    <mergeCell ref="V532:W532"/>
    <mergeCell ref="D1:P1"/>
    <mergeCell ref="C3:C4"/>
    <mergeCell ref="D3:D4"/>
    <mergeCell ref="E3:E4"/>
    <mergeCell ref="F3:J3"/>
    <mergeCell ref="K3:K4"/>
    <mergeCell ref="L3:L4"/>
    <mergeCell ref="M3:M4"/>
    <mergeCell ref="N3:N4"/>
    <mergeCell ref="AK3:AK4"/>
    <mergeCell ref="AP3:AP4"/>
    <mergeCell ref="AQ3:AQ4"/>
    <mergeCell ref="O3:O4"/>
    <mergeCell ref="P3:P4"/>
    <mergeCell ref="U3:U4"/>
    <mergeCell ref="Q3:Q4"/>
    <mergeCell ref="R3:R4"/>
    <mergeCell ref="S3:S4"/>
    <mergeCell ref="T3:T4"/>
    <mergeCell ref="V3:AC3"/>
    <mergeCell ref="AW3:AW4"/>
    <mergeCell ref="AX3:AX4"/>
    <mergeCell ref="AY3:AY4"/>
    <mergeCell ref="T533:AI535"/>
    <mergeCell ref="AJ533:AL534"/>
    <mergeCell ref="AL3:AL4"/>
    <mergeCell ref="AM3:AM4"/>
    <mergeCell ref="AN3:AN4"/>
    <mergeCell ref="AO3:AO4"/>
    <mergeCell ref="AR3:AR4"/>
    <mergeCell ref="AS3:AS4"/>
    <mergeCell ref="AT3:AT4"/>
    <mergeCell ref="AU3:AU4"/>
    <mergeCell ref="AV3:AV4"/>
    <mergeCell ref="AI3:AI4"/>
    <mergeCell ref="AJ3:AJ4"/>
  </mergeCells>
  <conditionalFormatting sqref="AM533:AM534">
    <cfRule type="iconSet" priority="1">
      <iconSet iconSet="3Arrows" reverse="1">
        <cfvo type="percent" val="0"/>
        <cfvo type="num" val="0"/>
        <cfvo type="num" val="0"/>
      </iconSet>
    </cfRule>
  </conditionalFormatting>
  <printOptions horizontalCentered="1"/>
  <pageMargins left="0.31496062992125984" right="0.31496062992125984" top="0.35433070866141736" bottom="0.55118110236220474" header="0.31496062992125984" footer="0.11811023622047245"/>
  <pageSetup paperSize="8" scale="44" fitToWidth="2" fitToHeight="7" orientation="landscape" r:id="rId1"/>
  <headerFooter>
    <oddFooter>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Выравнивание</vt:lpstr>
      <vt:lpstr>Недоимка</vt:lpstr>
      <vt:lpstr>Расчет_по_ОКВЭД_на 2022</vt:lpstr>
      <vt:lpstr>Сбал-ть норм.за3года без -</vt:lpstr>
      <vt:lpstr>Лист1</vt:lpstr>
      <vt:lpstr>Выравнивание!Заголовки_для_печати</vt:lpstr>
      <vt:lpstr>Недоимка!Заголовки_для_печати</vt:lpstr>
      <vt:lpstr>'Расчет_по_ОКВЭД_на 2022'!Заголовки_для_печати</vt:lpstr>
      <vt:lpstr>'Сбал-ть норм.за3года без -'!Заголовки_для_печати</vt:lpstr>
      <vt:lpstr>Выравнивание!Область_печати</vt:lpstr>
      <vt:lpstr>Недоимка!Область_печати</vt:lpstr>
      <vt:lpstr>'Расчет_по_ОКВЭД_на 2022'!Область_печати</vt:lpstr>
      <vt:lpstr>'Сбал-ть норм.за3года без -'!Область_печати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2022-10-18T10:26:41Z</dcterms:modified>
</cp:coreProperties>
</file>